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'f9'!$A$19:$N$2763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'f9'!$A$1:$N$354</definedName>
  </definedNames>
  <calcPr calcId="162913" refMode="R1C1" calcOnSave="0"/>
</workbook>
</file>

<file path=xl/calcChain.xml><?xml version="1.0" encoding="utf-8"?>
<calcChain xmlns="http://schemas.openxmlformats.org/spreadsheetml/2006/main">
  <c r="L24" i="189" l="1"/>
  <c r="K32" i="189"/>
  <c r="L32" i="189"/>
  <c r="M32" i="189"/>
  <c r="M29" i="189" s="1"/>
  <c r="K76" i="189"/>
  <c r="L76" i="189"/>
  <c r="M76" i="189"/>
  <c r="M75" i="189" s="1"/>
  <c r="K77" i="189"/>
  <c r="L77" i="189"/>
  <c r="M77" i="189"/>
  <c r="K80" i="189"/>
  <c r="L80" i="189"/>
  <c r="M80" i="189"/>
  <c r="K81" i="189"/>
  <c r="L81" i="189"/>
  <c r="M81" i="189"/>
  <c r="K82" i="189"/>
  <c r="L82" i="189"/>
  <c r="M82" i="189"/>
  <c r="K84" i="189"/>
  <c r="L84" i="189"/>
  <c r="L83" i="189" s="1"/>
  <c r="M84" i="189"/>
  <c r="K85" i="189"/>
  <c r="K83" i="189" s="1"/>
  <c r="L85" i="189"/>
  <c r="M85" i="189"/>
  <c r="K86" i="189"/>
  <c r="L86" i="189"/>
  <c r="M86" i="189"/>
  <c r="K88" i="189"/>
  <c r="K87" i="189" s="1"/>
  <c r="L88" i="189"/>
  <c r="M88" i="189"/>
  <c r="M87" i="189" s="1"/>
  <c r="K90" i="189"/>
  <c r="L90" i="189"/>
  <c r="M90" i="189"/>
  <c r="K101" i="189"/>
  <c r="L101" i="189"/>
  <c r="M101" i="189"/>
  <c r="M100" i="189" s="1"/>
  <c r="K103" i="189"/>
  <c r="K100" i="189" s="1"/>
  <c r="L103" i="189"/>
  <c r="M103" i="189"/>
  <c r="K162" i="189"/>
  <c r="K161" i="189" s="1"/>
  <c r="L162" i="189"/>
  <c r="M162" i="189"/>
  <c r="K257" i="189"/>
  <c r="L257" i="189"/>
  <c r="M257" i="189"/>
  <c r="K261" i="189"/>
  <c r="L261" i="189"/>
  <c r="M261" i="189"/>
  <c r="M260" i="189" s="1"/>
  <c r="K271" i="189"/>
  <c r="L271" i="189"/>
  <c r="M271" i="189"/>
  <c r="K272" i="189"/>
  <c r="L272" i="189"/>
  <c r="M272" i="189"/>
  <c r="K273" i="189"/>
  <c r="L273" i="189"/>
  <c r="M273" i="189"/>
  <c r="K274" i="189"/>
  <c r="L274" i="189"/>
  <c r="M274" i="189"/>
  <c r="K275" i="189"/>
  <c r="L275" i="189"/>
  <c r="M275" i="189"/>
  <c r="K276" i="189"/>
  <c r="L276" i="189"/>
  <c r="M276" i="189"/>
  <c r="K277" i="189"/>
  <c r="L277" i="189"/>
  <c r="M277" i="189"/>
  <c r="K279" i="189"/>
  <c r="K278" i="189" s="1"/>
  <c r="L279" i="189"/>
  <c r="L278" i="189" s="1"/>
  <c r="M279" i="189"/>
  <c r="K284" i="189"/>
  <c r="L284" i="189"/>
  <c r="M284" i="189"/>
  <c r="K287" i="189"/>
  <c r="K286" i="189" s="1"/>
  <c r="K23" i="189" s="1"/>
  <c r="L287" i="189"/>
  <c r="L286" i="189" s="1"/>
  <c r="L23" i="189" s="1"/>
  <c r="M287" i="189"/>
  <c r="K288" i="189"/>
  <c r="L288" i="189"/>
  <c r="M288" i="189"/>
  <c r="M286" i="189" s="1"/>
  <c r="M23" i="189" s="1"/>
  <c r="K289" i="189"/>
  <c r="K24" i="189" s="1"/>
  <c r="L289" i="189"/>
  <c r="M289" i="189"/>
  <c r="M24" i="189" s="1"/>
  <c r="K300" i="189"/>
  <c r="K25" i="189" s="1"/>
  <c r="L300" i="189"/>
  <c r="L25" i="189" s="1"/>
  <c r="M300" i="189"/>
  <c r="M25" i="189" s="1"/>
  <c r="K301" i="189"/>
  <c r="K26" i="189" s="1"/>
  <c r="L301" i="189"/>
  <c r="L26" i="189" s="1"/>
  <c r="M301" i="189"/>
  <c r="M26" i="189" s="1"/>
  <c r="F29" i="189"/>
  <c r="D32" i="189"/>
  <c r="E32" i="189"/>
  <c r="E29" i="189" s="1"/>
  <c r="F32" i="189"/>
  <c r="G32" i="189"/>
  <c r="H32" i="189"/>
  <c r="I32" i="189"/>
  <c r="I29" i="189" s="1"/>
  <c r="J32" i="189"/>
  <c r="J29" i="189" s="1"/>
  <c r="E75" i="189"/>
  <c r="I75" i="189"/>
  <c r="D76" i="189"/>
  <c r="E76" i="189"/>
  <c r="F76" i="189"/>
  <c r="G76" i="189"/>
  <c r="G75" i="189" s="1"/>
  <c r="H76" i="189"/>
  <c r="I76" i="189"/>
  <c r="J76" i="189"/>
  <c r="D77" i="189"/>
  <c r="E77" i="189"/>
  <c r="F77" i="189"/>
  <c r="G77" i="189"/>
  <c r="H77" i="189"/>
  <c r="I77" i="189"/>
  <c r="J77" i="189"/>
  <c r="D80" i="189"/>
  <c r="D79" i="189" s="1"/>
  <c r="D78" i="189" s="1"/>
  <c r="E80" i="189"/>
  <c r="F80" i="189"/>
  <c r="G80" i="189"/>
  <c r="H80" i="189"/>
  <c r="H79" i="189" s="1"/>
  <c r="I80" i="189"/>
  <c r="J80" i="189"/>
  <c r="D81" i="189"/>
  <c r="E81" i="189"/>
  <c r="F81" i="189"/>
  <c r="G81" i="189"/>
  <c r="H81" i="189"/>
  <c r="I81" i="189"/>
  <c r="J81" i="189"/>
  <c r="D82" i="189"/>
  <c r="E82" i="189"/>
  <c r="F82" i="189"/>
  <c r="G82" i="189"/>
  <c r="H82" i="189"/>
  <c r="I82" i="189"/>
  <c r="J82" i="189"/>
  <c r="J79" i="189" s="1"/>
  <c r="J78" i="189" s="1"/>
  <c r="D84" i="189"/>
  <c r="D83" i="189" s="1"/>
  <c r="E84" i="189"/>
  <c r="F84" i="189"/>
  <c r="G84" i="189"/>
  <c r="H84" i="189"/>
  <c r="I84" i="189"/>
  <c r="J84" i="189"/>
  <c r="D85" i="189"/>
  <c r="E85" i="189"/>
  <c r="F85" i="189"/>
  <c r="F83" i="189" s="1"/>
  <c r="G85" i="189"/>
  <c r="H85" i="189"/>
  <c r="I85" i="189"/>
  <c r="J85" i="189"/>
  <c r="J83" i="189" s="1"/>
  <c r="D86" i="189"/>
  <c r="E86" i="189"/>
  <c r="F86" i="189"/>
  <c r="G86" i="189"/>
  <c r="H86" i="189"/>
  <c r="I86" i="189"/>
  <c r="J86" i="189"/>
  <c r="E87" i="189"/>
  <c r="D88" i="189"/>
  <c r="E88" i="189"/>
  <c r="F88" i="189"/>
  <c r="G88" i="189"/>
  <c r="G87" i="189" s="1"/>
  <c r="H88" i="189"/>
  <c r="I88" i="189"/>
  <c r="I87" i="189" s="1"/>
  <c r="J88" i="189"/>
  <c r="D90" i="189"/>
  <c r="E90" i="189"/>
  <c r="F90" i="189"/>
  <c r="G90" i="189"/>
  <c r="H90" i="189"/>
  <c r="I90" i="189"/>
  <c r="J90" i="189"/>
  <c r="J87" i="189" s="1"/>
  <c r="J100" i="189"/>
  <c r="D101" i="189"/>
  <c r="E101" i="189"/>
  <c r="E100" i="189" s="1"/>
  <c r="F101" i="189"/>
  <c r="G101" i="189"/>
  <c r="H101" i="189"/>
  <c r="I101" i="189"/>
  <c r="I100" i="189" s="1"/>
  <c r="J101" i="189"/>
  <c r="D103" i="189"/>
  <c r="E103" i="189"/>
  <c r="F103" i="189"/>
  <c r="G103" i="189"/>
  <c r="H103" i="189"/>
  <c r="I103" i="189"/>
  <c r="J103" i="189"/>
  <c r="D162" i="189"/>
  <c r="E162" i="189"/>
  <c r="F162" i="189"/>
  <c r="G162" i="189"/>
  <c r="G161" i="189" s="1"/>
  <c r="H162" i="189"/>
  <c r="I162" i="189"/>
  <c r="I161" i="189" s="1"/>
  <c r="J162" i="189"/>
  <c r="D257" i="189"/>
  <c r="E257" i="189"/>
  <c r="F257" i="189"/>
  <c r="G257" i="189"/>
  <c r="H257" i="189"/>
  <c r="I257" i="189"/>
  <c r="J257" i="189"/>
  <c r="D261" i="189"/>
  <c r="E261" i="189"/>
  <c r="F261" i="189"/>
  <c r="G261" i="189"/>
  <c r="H261" i="189"/>
  <c r="I261" i="189"/>
  <c r="J261" i="189"/>
  <c r="D271" i="189"/>
  <c r="E271" i="189"/>
  <c r="F271" i="189"/>
  <c r="G271" i="189"/>
  <c r="H271" i="189"/>
  <c r="I271" i="189"/>
  <c r="J271" i="189"/>
  <c r="D272" i="189"/>
  <c r="E272" i="189"/>
  <c r="F272" i="189"/>
  <c r="G272" i="189"/>
  <c r="H272" i="189"/>
  <c r="I272" i="189"/>
  <c r="J272" i="189"/>
  <c r="D273" i="189"/>
  <c r="E273" i="189"/>
  <c r="F273" i="189"/>
  <c r="G273" i="189"/>
  <c r="H273" i="189"/>
  <c r="I273" i="189"/>
  <c r="J273" i="189"/>
  <c r="D274" i="189"/>
  <c r="E274" i="189"/>
  <c r="F274" i="189"/>
  <c r="G274" i="189"/>
  <c r="H274" i="189"/>
  <c r="I274" i="189"/>
  <c r="J274" i="189"/>
  <c r="D275" i="189"/>
  <c r="E275" i="189"/>
  <c r="F275" i="189"/>
  <c r="G275" i="189"/>
  <c r="H275" i="189"/>
  <c r="I275" i="189"/>
  <c r="J275" i="189"/>
  <c r="D276" i="189"/>
  <c r="E276" i="189"/>
  <c r="F276" i="189"/>
  <c r="G276" i="189"/>
  <c r="H276" i="189"/>
  <c r="I276" i="189"/>
  <c r="J276" i="189"/>
  <c r="D277" i="189"/>
  <c r="E277" i="189"/>
  <c r="F277" i="189"/>
  <c r="G277" i="189"/>
  <c r="H277" i="189"/>
  <c r="I277" i="189"/>
  <c r="J277" i="189"/>
  <c r="D279" i="189"/>
  <c r="E279" i="189"/>
  <c r="E278" i="189" s="1"/>
  <c r="F279" i="189"/>
  <c r="G279" i="189"/>
  <c r="H279" i="189"/>
  <c r="H278" i="189" s="1"/>
  <c r="I279" i="189"/>
  <c r="I278" i="189" s="1"/>
  <c r="J279" i="189"/>
  <c r="D284" i="189"/>
  <c r="E284" i="189"/>
  <c r="F284" i="189"/>
  <c r="G284" i="189"/>
  <c r="H284" i="189"/>
  <c r="I284" i="189"/>
  <c r="J284" i="189"/>
  <c r="D287" i="189"/>
  <c r="D286" i="189" s="1"/>
  <c r="D23" i="189" s="1"/>
  <c r="E287" i="189"/>
  <c r="F287" i="189"/>
  <c r="F286" i="189" s="1"/>
  <c r="F23" i="189" s="1"/>
  <c r="G287" i="189"/>
  <c r="G286" i="189" s="1"/>
  <c r="G23" i="189" s="1"/>
  <c r="H287" i="189"/>
  <c r="H286" i="189" s="1"/>
  <c r="H23" i="189" s="1"/>
  <c r="I287" i="189"/>
  <c r="J287" i="189"/>
  <c r="D288" i="189"/>
  <c r="E288" i="189"/>
  <c r="F288" i="189"/>
  <c r="G288" i="189"/>
  <c r="H288" i="189"/>
  <c r="I288" i="189"/>
  <c r="J288" i="189"/>
  <c r="D289" i="189"/>
  <c r="D24" i="189" s="1"/>
  <c r="E289" i="189"/>
  <c r="E24" i="189" s="1"/>
  <c r="F289" i="189"/>
  <c r="F24" i="189" s="1"/>
  <c r="G289" i="189"/>
  <c r="G24" i="189" s="1"/>
  <c r="H289" i="189"/>
  <c r="H24" i="189" s="1"/>
  <c r="I289" i="189"/>
  <c r="I24" i="189" s="1"/>
  <c r="J289" i="189"/>
  <c r="J24" i="189" s="1"/>
  <c r="D300" i="189"/>
  <c r="D25" i="189" s="1"/>
  <c r="E300" i="189"/>
  <c r="E25" i="189" s="1"/>
  <c r="F300" i="189"/>
  <c r="F25" i="189" s="1"/>
  <c r="G300" i="189"/>
  <c r="G25" i="189" s="1"/>
  <c r="H300" i="189"/>
  <c r="H25" i="189" s="1"/>
  <c r="I300" i="189"/>
  <c r="I25" i="189" s="1"/>
  <c r="J300" i="189"/>
  <c r="J25" i="189" s="1"/>
  <c r="D301" i="189"/>
  <c r="D26" i="189" s="1"/>
  <c r="E301" i="189"/>
  <c r="E26" i="189" s="1"/>
  <c r="F301" i="189"/>
  <c r="F26" i="189" s="1"/>
  <c r="G301" i="189"/>
  <c r="G26" i="189" s="1"/>
  <c r="H301" i="189"/>
  <c r="H26" i="189" s="1"/>
  <c r="I301" i="189"/>
  <c r="I26" i="189" s="1"/>
  <c r="J301" i="189"/>
  <c r="J26" i="189" s="1"/>
  <c r="J260" i="189" l="1"/>
  <c r="H161" i="189"/>
  <c r="F100" i="189"/>
  <c r="E79" i="189"/>
  <c r="J75" i="189"/>
  <c r="L260" i="189"/>
  <c r="K75" i="189"/>
  <c r="I99" i="189"/>
  <c r="I22" i="189" s="1"/>
  <c r="H260" i="189"/>
  <c r="D260" i="189"/>
  <c r="I260" i="189"/>
  <c r="F87" i="189"/>
  <c r="E83" i="189"/>
  <c r="K260" i="189"/>
  <c r="E286" i="189"/>
  <c r="E23" i="189" s="1"/>
  <c r="F278" i="189"/>
  <c r="D87" i="189"/>
  <c r="H75" i="189"/>
  <c r="L87" i="189"/>
  <c r="M83" i="189"/>
  <c r="L75" i="189"/>
  <c r="H78" i="189"/>
  <c r="D278" i="189"/>
  <c r="E161" i="189"/>
  <c r="D161" i="189"/>
  <c r="H83" i="189"/>
  <c r="I79" i="189"/>
  <c r="G79" i="189"/>
  <c r="G78" i="189" s="1"/>
  <c r="F75" i="189"/>
  <c r="L79" i="189"/>
  <c r="G260" i="189"/>
  <c r="E260" i="189"/>
  <c r="E99" i="189" s="1"/>
  <c r="E22" i="189" s="1"/>
  <c r="I83" i="189"/>
  <c r="G83" i="189"/>
  <c r="F79" i="189"/>
  <c r="M79" i="189"/>
  <c r="K79" i="189"/>
  <c r="J286" i="189"/>
  <c r="J23" i="189" s="1"/>
  <c r="I286" i="189"/>
  <c r="I23" i="189" s="1"/>
  <c r="J278" i="189"/>
  <c r="H87" i="189"/>
  <c r="D75" i="189"/>
  <c r="M278" i="189"/>
  <c r="L161" i="189"/>
  <c r="J161" i="189"/>
  <c r="D100" i="189"/>
  <c r="D99" i="189" s="1"/>
  <c r="D22" i="189" s="1"/>
  <c r="F78" i="189"/>
  <c r="F28" i="189" s="1"/>
  <c r="F21" i="189" s="1"/>
  <c r="D29" i="189"/>
  <c r="D28" i="189" s="1"/>
  <c r="G278" i="189"/>
  <c r="J28" i="189"/>
  <c r="J21" i="189" s="1"/>
  <c r="F161" i="189"/>
  <c r="H100" i="189"/>
  <c r="H99" i="189" s="1"/>
  <c r="H22" i="189" s="1"/>
  <c r="H29" i="189"/>
  <c r="L100" i="189"/>
  <c r="L99" i="189" s="1"/>
  <c r="L22" i="189" s="1"/>
  <c r="L29" i="189"/>
  <c r="G100" i="189"/>
  <c r="G99" i="189" s="1"/>
  <c r="G22" i="189" s="1"/>
  <c r="G29" i="189"/>
  <c r="G28" i="189" s="1"/>
  <c r="M161" i="189"/>
  <c r="M99" i="189" s="1"/>
  <c r="M22" i="189" s="1"/>
  <c r="K29" i="189"/>
  <c r="F260" i="189"/>
  <c r="K99" i="189"/>
  <c r="K22" i="189" s="1"/>
  <c r="L78" i="189"/>
  <c r="M78" i="189"/>
  <c r="M28" i="189" s="1"/>
  <c r="K78" i="189"/>
  <c r="H28" i="189"/>
  <c r="J99" i="189" l="1"/>
  <c r="J22" i="189" s="1"/>
  <c r="E78" i="189"/>
  <c r="E28" i="189" s="1"/>
  <c r="F99" i="189"/>
  <c r="F22" i="189" s="1"/>
  <c r="I78" i="189"/>
  <c r="I28" i="189" s="1"/>
  <c r="L28" i="189"/>
  <c r="L27" i="189" s="1"/>
  <c r="L20" i="189" s="1"/>
  <c r="K28" i="189"/>
  <c r="K21" i="189" s="1"/>
  <c r="K27" i="189"/>
  <c r="K20" i="189" s="1"/>
  <c r="L21" i="189"/>
  <c r="M21" i="189"/>
  <c r="M27" i="189"/>
  <c r="M20" i="189" s="1"/>
  <c r="I21" i="189"/>
  <c r="I27" i="189"/>
  <c r="I20" i="189" s="1"/>
  <c r="H21" i="189"/>
  <c r="H27" i="189"/>
  <c r="H20" i="189" s="1"/>
  <c r="D27" i="189"/>
  <c r="D20" i="189" s="1"/>
  <c r="D21" i="189"/>
  <c r="F27" i="189"/>
  <c r="F20" i="189" s="1"/>
  <c r="J27" i="189"/>
  <c r="J20" i="189" s="1"/>
  <c r="G21" i="189"/>
  <c r="G27" i="189"/>
  <c r="G20" i="189" s="1"/>
  <c r="E21" i="189"/>
  <c r="E27" i="189"/>
  <c r="E20" i="189" s="1"/>
</calcChain>
</file>

<file path=xl/sharedStrings.xml><?xml version="1.0" encoding="utf-8"?>
<sst xmlns="http://schemas.openxmlformats.org/spreadsheetml/2006/main" count="1378" uniqueCount="699">
  <si>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</si>
  <si>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</si>
  <si>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</si>
  <si>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</si>
  <si>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</si>
  <si>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</si>
  <si>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</si>
  <si>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</si>
  <si>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</si>
  <si>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</si>
  <si>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</si>
  <si>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</si>
  <si>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</si>
  <si>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</si>
  <si>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</si>
  <si>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</si>
  <si>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</si>
  <si>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</si>
  <si>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</si>
  <si>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</si>
  <si>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</si>
  <si>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</si>
  <si>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</si>
  <si>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</si>
  <si>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</si>
  <si>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</si>
  <si>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</si>
  <si>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</si>
  <si>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</si>
  <si>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</si>
  <si>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</si>
  <si>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</si>
  <si>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</si>
  <si>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</si>
  <si>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</si>
  <si>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</si>
  <si>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</si>
  <si>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</si>
  <si>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</si>
  <si>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</si>
  <si>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</si>
  <si>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</si>
  <si>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</si>
  <si>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</si>
  <si>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</si>
  <si>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</si>
  <si>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</si>
  <si>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</si>
  <si>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</si>
  <si>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</si>
  <si>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Тверская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</si>
  <si>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</si>
  <si>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</si>
  <si>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</si>
  <si>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</si>
  <si>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</si>
  <si>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</si>
  <si>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</si>
  <si>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</si>
  <si>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</si>
  <si>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</si>
  <si>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- кабельный участок ЛЭП 10 кВ ПС 35/10 кВ Насакино до границы балансовой принадлежности Заявителя для Техприсоединения АО РН-Тверь, договор №42283442 от 31.01.23 (свыше 670 кВт; протяженность 6,463 км, в т.ч. ГНБ - 0,27 км)</t>
  </si>
  <si>
    <t>N_ТВ-2582</t>
  </si>
  <si>
    <t>Строительство ответвлений 2-х цепной ВЛ 110 кВ Кашин-Луч I,II с заходами на ПС 110/10 кВ Космос для Техприсоединения АО ОКБ МЭИ, договор №42273195 от 18.05.23 (свыше 670 кВт; протяженность 0,2 км)</t>
  </si>
  <si>
    <t>O_ТВ-2606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</si>
  <si>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</si>
  <si>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</si>
  <si>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Строительство 2-х КЛ 10 кВ 1, 2 с.ш. ПС 110/10 кВ Космос с установкой ячеек наружной установки с ПУ (2 шт) на границе участка Заявителя для Техприсоединения АО ОКБ МЭИ, договор №42273195 от 18.05.23 (свыше 670 кВт; протяженность 24,0 км, в т.ч. ГНБ - 1,24 км)</t>
  </si>
  <si>
    <t>O_ТВ-2608</t>
  </si>
  <si>
    <t>Строительство ВЛ 10 кВ - воздушный участок ответвления оп.124 КВЛ 10 кВ ф.37 ПС 110/35/10 кВ Лихославль с установкой ответвительной арматуры, разъединителей (1 шт) до границы балансовой принадлежности Заявителя для Техприсоединения ООО Атлон, договор №42334909 от 24.05.23 (до 670 кВт; протяженность 0,01 км)</t>
  </si>
  <si>
    <t>O_ТВ-2610</t>
  </si>
  <si>
    <t>Строительство КЛ 10 кВ - кабельный участок ответвления оп.124 КВЛ 10 кВ ф.37 ПС 110/35/10 кВ Лихославль с установкой ячейки наружной установки с ПУ (1 шт) на границе участка Заявителя для Техприсоединения ООО Атлон, договор №42334909 от 24.05.23 (до 670 кВт; протяженность 0,03 км)</t>
  </si>
  <si>
    <t>O_ТВ-2611</t>
  </si>
  <si>
    <t>Строительство ВЛ 10 кВ - воздушный участок ответвления оп.94 КВЛ 10 кВ ф.39 ПС 110/35/10 кВ Лихославль с установкой разъединителей (1 шт) до границы балансовой принадлежности Заявителя для Техприсоединения ООО Тверь Агропром, договор №42299778 от 06.09.23 (свыше 670 кВт; протяженность 0,01 км)</t>
  </si>
  <si>
    <t>O_ТВ-2627</t>
  </si>
  <si>
    <t>Строительство КЛ 10 кВ - кабельный участок ответвления оп.94 КВЛ 10 кВ ф.39 ПС 110/35/10 кВ Лихославль с установкой ячейки наружной установки с ПУ (1 шт) на границе участка Заявителя для Техприсоединения ООО Тверь Агропром, договор №42299778 от 06.09.23 (свыше 670 кВт; протяженность 0,04 км)</t>
  </si>
  <si>
    <t>O_ТВ-2628</t>
  </si>
  <si>
    <t>Строительство 2-х КЛ 0,4 кВ от строящейся КТП 10/0,4/250 кВА ф.24 ПС 35/10 кВ Дмитрова Гора с установкой ВРЩ с ПУ (1 шт) на границе участка Заявителя для Техприсоединения АО Агрофирма Дмитрова Гора, договор №42409883 от 29.09.23 (до 670 кВт; протяженность 0,03 км)</t>
  </si>
  <si>
    <t>O_ТВ-2634</t>
  </si>
  <si>
    <t>Строительство 2-х КЛ 10 кВ 1, 3 с.ш. ПС 110/35/10 кВ Южная с установкой ПКУ (2 шт), разъединителей (2 шт) на границе участка Заявителя для для Техприсоединения ООО СЗ Спектр, договор №42378544 от 29.01.24 (свыше 670 Вт; протяженность 4,24 км, в т.ч. ГНБ - 0,9 км)</t>
  </si>
  <si>
    <t>O_ТВ-2713</t>
  </si>
  <si>
    <t>Строительство КЛ 10 кВ 2 с.ш. ПС 110/35/10 кВ Торжок с установкой ячейки наружной установки с ПУ (1 шт) на границе участка Заявителя для Техприсоединения ООО ЛЛК-Интернешнл, договор №42355540 от 29.02.24 (свыше 670 кВт; протяженность 1,22 км, в т.ч. ГНБ - 0,12 км)</t>
  </si>
  <si>
    <t>O_ТВ-2717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</si>
  <si>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</si>
  <si>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O_ТВ-2719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</si>
  <si>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</si>
  <si>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</si>
  <si>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Строительство ВЛ 10 кВ - воздушный участок ответвления оп.101 ВЛ 10 кВ ф.14 ПС 110/35/10 кВ Труд с установкой ответвительной арматуры,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ФКП Управление Заказчика КС Минобороны России, договор №42474249 от 09.04.24 (до 670 кВт; протяженность 2,05 км)</t>
  </si>
  <si>
    <t>O_ТВ-2724</t>
  </si>
  <si>
    <t>Строительство ответвления оп.13-1 ВЛ 10 кВ ф.19 ПС 110/35/10 кВ Горицы с установкой ответвительной арматуры до строящейся КТП 10/0,4/250 кВА для Техприсоединения ООО Охотхозяйство Калининское, договор №42485280 от 29.03.24 (до 670 кВт; протяженность 0,015 км)</t>
  </si>
  <si>
    <t>O_ТВ-2725</t>
  </si>
  <si>
    <t>Строительство КТП 10/0,4/250 кВА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</si>
  <si>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O_ТВ-2726</t>
  </si>
  <si>
    <t>Строительство 2-х КЛ 0,4 кВ от строящейся КТП 10/0,4/250 кВА ф.19 ПС 110/35/10 кВ Горицы с установкой ВРЩ с ПУ (1 шт) на границе балансовой принадлежности Заявителя для Техприсоединения ООО Охотхозяйство Калининское, договор №42485280 от 29.03.24 (до 670 кВт; протяженность 0,03 км)</t>
  </si>
  <si>
    <t>O_ТВ-2727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</si>
  <si>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</si>
  <si>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</si>
  <si>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</si>
  <si>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</si>
  <si>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</si>
  <si>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</si>
  <si>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участка ВЛ 10 кВ - ответвление ЛЭП 10 кВ ф.03 (абонентский) ПС /35/10 кВ №8 с установкой разъединителей (1 шт), ПКУ (1 шт) до границы балансовой принадлежности Заявителя для Техприсоединения ООО Салтын, договор №42448610 от 11.01.24 (свыше 670 кВт; протяженность 0,05 км)</t>
  </si>
  <si>
    <t>P_ТВ-2738</t>
  </si>
  <si>
    <t>Строительство ответвления оп.3 ВЛ 10 кВ ТП 10/0,4 кВ Жил.поселок ф.03 ПС 110/10 кВ Шишково-Дуброво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Коралл, договор №42431048 от 14.06.24 (до 670 кВт; протяженность 0,05 км)</t>
  </si>
  <si>
    <t>P_ТВ-2740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</si>
  <si>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</si>
  <si>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</si>
  <si>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</si>
  <si>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</si>
  <si>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КЛ 10 кВ - кабельный участок ЛЭП 10 кВ 1 с.ш. ПС 110/10/6 кВ Механический завод до границы участка Заявителя для Техприсоединения ЗАО Фирма Ореол, договор №42507127 от 25.07.24 (до 670 кВт; протяженность 0,4 км, в т.ч. ГНБ - 0,03 км)</t>
  </si>
  <si>
    <t>P_ТВ-2755</t>
  </si>
  <si>
    <t>Строительство ВЛ 10 кВ - воздушный участок ЛЭП 10 кВ 1 с.ш. ПС 110/10/6 кВ Механический завод с установкой разъединителей (1 шт), ПКУ (1 шт) до границы участка Заявителя для Техприсоединения ЗАО Фирма Ореол, договор №42507127 от 25.07.24 (до 670 кВт; протяженность 0,03 км)</t>
  </si>
  <si>
    <t>P_ТВ-2756</t>
  </si>
  <si>
    <t>Строительство участка оп.31 ВЛ 6 кВ ф.14 ПС 35/6 кВ №5 с установкой разъединителей (1 шт) до строящейся КТП 6/0,4/400 кВА для Техприсоединения ООО Агрокомплекс Редкино, договор №42495870 от 29.07.24 (до 670 кВт; протяженность 0,15 км)</t>
  </si>
  <si>
    <t>P_ТВ-2764</t>
  </si>
  <si>
    <t>Строительство КЛ 0,4 кВ от строящейся КТП 6/0,4/400 кВА ф.14 ПС 35/6 кВ №5 с установкой ВРЩ с ПУ (1 шт) на границе балансовой принадлежности Заявителя для Техприсоединения ООО Агрокомплекс Редкино, договор №42495870 от 29.07.24 (до 670 кВт; протяженность 0,045 км)</t>
  </si>
  <si>
    <t>P_ТВ-2765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</si>
  <si>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</si>
  <si>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</si>
  <si>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Строительство ответвления оп.21 ВЛ 10 кВ ф.22 ПС 35/10 кВ Мокшино с установкой устройства ответвления,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Щербинин Д.Ю, договор №42529234 от 11.07.24 (до 670 кВт; протяженность 0,29 км)</t>
  </si>
  <si>
    <t>P_ТВ-2767</t>
  </si>
  <si>
    <t>Строительство ВЛ 10 кВ - воздушный участок ответвления оп.6-5 ВЛ 10 кВ ТП-130 Мастерские ф.08 ПС 35/10 кВ Дмитрова Гора с установкой дополнительных анкерных опор (2 шт), разъединителей (2 шт) до строящейся КТП 10/0,4/400 кВА на границе участка Заявителя для Техприсоединения ГКУ Тверьоблстройзаказчик, договор №42496815 от 29.07.24 (до 670 кВт; протяженность 0,06 км)</t>
  </si>
  <si>
    <t>P_ТВ-2773</t>
  </si>
  <si>
    <t>Строительство КЛ 10 кВ - кабельный участок ответвления оп.6-5 ВЛ 10 кВ ТП-130 Мастерские ф.08 ПС 35/10 кВ Дмитрова Гора до строящейся КТП 10/0,4/400 кВА на границе участка Заявителя для Техприсоединения ГКУ Тверьоблстройзаказчик, договор №42496815 от 29.07.24 (до 670 кВт; протяженность 0,09 км)</t>
  </si>
  <si>
    <t>P_ТВ-2774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</si>
  <si>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</si>
  <si>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</si>
  <si>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Строительство КЛ 0,4 кВ от строящейся КТП 10/0,4/400 кВА ф.08 ПС 35/10 кВ Дмитрова Гора с установкой ВРЩ с ПУ (1 шт) на границе балансовой принадлежности Заявителя для Техприсоединения ГКУ Тверьоблстройзаказчик, договор №42496815 от 29.07.24 (до 670 кВт; протяженность 0,045 км)</t>
  </si>
  <si>
    <t>P_ТВ-2776</t>
  </si>
  <si>
    <t>Строительство КЛ 10 кВ - кабельный участок ответвления оп.1 ВЛ 10 кВ ф.18 ПС 35/10/6 кВ № 9 до границы участка Заявителя для Техприсоединения ГКУ Дирекция по строительству ДОКБ, договор №42496820 от 19.08.24 (до 670 кВт; протяженность 0,38 км, в т.ч. ГНБ - 0,03 км)</t>
  </si>
  <si>
    <t>P_ТВ-2784</t>
  </si>
  <si>
    <t>Строительство ответвления оп.19 ВЛ 10 кВ ф.42 ПС 110/10 кВ Лебедево с установкой устройства ответвления,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ИП Левин М.Г, договор №42555620 от 27.09.24 (до 670 кВт; протяженность 0,02 км)</t>
  </si>
  <si>
    <t>P_ТВ-2911</t>
  </si>
  <si>
    <t>Строительство ВЛ 6 кВ яч.30 ПС 35/6 кВ Стекловолокно до границы балансовой принадлежности Заявителя для Техприсоединения ООО КОМПАНИЯ ТВЕРЬ ПАК, договор №42186778 от 25.10.24 (свыше 670 кВт; протяженность 0,02 км)</t>
  </si>
  <si>
    <t>P_ТВ-2912</t>
  </si>
  <si>
    <t>Строительство ответвления оп.2-23 ВЛ 10 кВ ф.15 ПС 35/10 кВ Медное с установкой устройства ответвления, пункта секционирования с использованием реклоузеров (1 шт), разъединителя (1 шт), ПКУ (1 шт) до границы балансовой принадлежности Заявителя для Техприсоединения ООО Загородный комплекс, договор №42477157 от 29.10.24 (до 670 кВт; протяженность 0,03 км)</t>
  </si>
  <si>
    <t>P_ТВ-2926</t>
  </si>
  <si>
    <t>Строительство ВЛ 10 кВ - воздушный участок ответвления оп.123 ЛЭП 10 кВ ф.03 ПС 110/35/10 кВ ДВП с установкой ответвительной арматуры, разъединителей (2 шт) до строящейся КТП 10/0,4/400 кВА для Техприсоединения ООО ПРОМСТРОЙМОНТАЖ, договор №42513393 от 05.11.24 (до 670 кВт; протяженность 1,21 км)</t>
  </si>
  <si>
    <t>P_ТВ-2927</t>
  </si>
  <si>
    <t>Строительство КЛ 10 кВ - кабельный участок ответвления оп.123 ЛЭП 10 кВ ф.03 ПС 110/35/10 кВ ДВП до строящейся КТП 10/0,4/400 кВА для Техприсоединения ООО ПРОМСТРОЙМОНТАЖ, договор №42513393 от 05.11.24 (до 670 кВт; протяженность 0,86 км, в т.ч. ГНБ - 0,04 км)</t>
  </si>
  <si>
    <t>P_ТВ-2928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</si>
  <si>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</si>
  <si>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</si>
  <si>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Строительство КЛ 0,4 кВ от строящейся КТП 10/0,4/400 кВА ф.03 ПС 110/35/10 кВ ДВП с установкой ВРЩ с ПУ (1 шт) на границе балансовой принадлежности Заявителя для Техприсоединения  ООО ПРОМСТРОЙМОНТАЖ, договор №42513393 от 05.11.24 (до 670 кВт; протяженность 0,045 км)</t>
  </si>
  <si>
    <t>P_ТВ-2930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</si>
  <si>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</si>
  <si>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</si>
  <si>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</si>
  <si>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</si>
  <si>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</si>
  <si>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</si>
  <si>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</si>
  <si>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</si>
  <si>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</si>
  <si>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</si>
  <si>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</si>
  <si>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</si>
  <si>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</si>
  <si>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</si>
  <si>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</si>
  <si>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</si>
  <si>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</si>
  <si>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</si>
  <si>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</si>
  <si>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</si>
  <si>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</si>
  <si>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</si>
  <si>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Техперевооружение ПС 110/35/10 кВ Лихославль с заменой трансформаторов тока 10 кВ (3 шт) для Техприсоединения ООО Тверь Агропром, договор №42299778 от 06.09.23 (свыше 670 кВт)</t>
  </si>
  <si>
    <t>O_ТВ-2626</t>
  </si>
  <si>
    <t>Модернизация ПС 110/35/10 кВ Южная с установкой дополнительных ячеек 10 кВ (2 шт) для Техприсоединения ООО СЗ Спектр, договор №42378544 от 29.01.24 (свыше 670 кВт)</t>
  </si>
  <si>
    <t>O_ТВ-2712</t>
  </si>
  <si>
    <t>Модернизация ПС 110/35/10 кВ Торжок с установкой дополнительной ячейки 10 кВ (1 шт) для Техприсоединения ООО ЛЛК-Интернешнл, договор №42355540 от 29.02.24 (свыше 670 кВт)</t>
  </si>
  <si>
    <t>O_ТВ-2716</t>
  </si>
  <si>
    <t>Модернизация БКТП 10/0,4 кВ №051 ф.17 ПС 110/35/10 кВ Безбородово с установкой дополнительной ячейки 10 кВ с ПУ (1 шт)для Техприсоединения Картусов Ю.И, договор №42489249 от 04.04.24 (до 670 кВт)</t>
  </si>
  <si>
    <t>O_ТВ-2721</t>
  </si>
  <si>
    <t>Модернизация ПС 35/6 кВ ЗМИ с установкой дополнительной ячейки 6 кВ 1 с.ш. (1 шт) для Техприсоединения ИП Беловой М.Н, договор №42488763 от 23.07.24 (свыше 670 кВт)</t>
  </si>
  <si>
    <t>P_ТВ-2751</t>
  </si>
  <si>
    <t>Модернизация ПС 110/10/6 кВ Механический завод с установкой дополнительной ячейки 10 кВ (1 шт) для Техприсоединения ЗАО Фирма Ореол, договор №42507127 от 25.07.24 (до 670 кВт)</t>
  </si>
  <si>
    <t>P_ТВ-2754</t>
  </si>
  <si>
    <t>Техперевооружение ПС 35/6 кВ №5 с заменой трансформаторов тока 6 кВ (3 шт) для Техприсоединения ООО Агрокомплекс Редкино, договор №42495870 от 29.07.24 (до 670 кВт)</t>
  </si>
  <si>
    <t>P_ТВ-2763</t>
  </si>
  <si>
    <t>Техперевооружение ПС 35/10 кВ Дмитрова Гора с заменой трансформаторов тока 10 кВ (3 шт) для Техприсоединения ГКУ Тверьоблстройзаказчик, договор №42496815 от 29.07.24 (до 670 кВт)</t>
  </si>
  <si>
    <t>P_ТВ-2772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</si>
  <si>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</si>
  <si>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</si>
  <si>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</si>
  <si>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</si>
  <si>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</si>
  <si>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</si>
  <si>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</si>
  <si>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</si>
  <si>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</si>
  <si>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</si>
  <si>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110/10 кВ Ахматово с заменой оборудования систем бесперебойного питания СДТУ и АСУЭ</t>
  </si>
  <si>
    <t>K_ТВ-1950</t>
  </si>
  <si>
    <t>Техперевооружение ПС 110/10 кВ Шишково Дуброво с заменой оборудования систем бесперебойного питания СДТУ и АСУЭ</t>
  </si>
  <si>
    <t>K_ТВ-1951</t>
  </si>
  <si>
    <t>Техперевооружение ПС 110/35/10 кВ Кесьма с заменой оборудования систем бесперебойного питания СДТУ и АСУЭ</t>
  </si>
  <si>
    <t>K_ТВ-1952</t>
  </si>
  <si>
    <t>Техперевооружение ПС 110/35/10 кВ Красный Холм с заменой оборудования систем бесперебойного питания СДТУ и АСУЭ</t>
  </si>
  <si>
    <t>K_ТВ-1953</t>
  </si>
  <si>
    <t>Техперевооружение ПС 110/35/10 кВ Моркины Горы с заменой оборудования систем бесперебойного питания СДТУ и АСУЭ</t>
  </si>
  <si>
    <t>K_ТВ-1954</t>
  </si>
  <si>
    <t>Техперевооружение ПС 110/35/10 кВ Топалки с заменой оборудования систем бесперебойного питания СДТУ и АСУЭ</t>
  </si>
  <si>
    <t>K_ТВ-1955</t>
  </si>
  <si>
    <t>Техперевооружение ПС 110/35/10 кВ Шолмино с заменой оборудования систем бесперебойного питания СДТУ и АСУЭ</t>
  </si>
  <si>
    <t>K_ТВ-1956</t>
  </si>
  <si>
    <t>Техперевооружение ПC 110/35/10 кВ Брусово с заменой оборудования систем бесперебойного питания СДТУ и АСУЭ</t>
  </si>
  <si>
    <t>K_ТВ-1957</t>
  </si>
  <si>
    <t>Техперевооружение ПC 110/35/10 кВ Труд с заменой оборудования систем бесперебойного питания СДТУ и АСУЭ</t>
  </si>
  <si>
    <t>K_ТВ-1958</t>
  </si>
  <si>
    <t>Техперевооружение ПC 110/35/10 кВ Удомля с заменой оборудования систем бесперебойного питания СДТУ и АСУЭ</t>
  </si>
  <si>
    <t>K_ТВ-1959</t>
  </si>
  <si>
    <t>Техперевооружение ПС 110/10 кВ Бибирево с заменой оборудования систем бесперебойного питания СДТУ и АСУЭ</t>
  </si>
  <si>
    <t>K_ТВ-1960</t>
  </si>
  <si>
    <t>Техперевооружение ПС 35/10 кВ Гекса с заменой оборудования систем бесперебойного питания СДТУ и АСУЭ</t>
  </si>
  <si>
    <t>K_ТВ-1961</t>
  </si>
  <si>
    <t>Техперевооружение ПС 110/10/6 кВ Экскаваторный завод с заменой оборудования систем бесперебойного питания СДТУ и АСУЭ</t>
  </si>
  <si>
    <t>K_ТВ-1962</t>
  </si>
  <si>
    <t>Техперевооружение ПС 110/10 кВ Пролетарская с заменой оборудования систем бесперебойного питания СДТУ и АСУЭ</t>
  </si>
  <si>
    <t>K_ТВ-1963</t>
  </si>
  <si>
    <t>Техперевооружение ПС 110/35/10 кВ Медновский водозабор с заменой оборудования систем бесперебойного питания СДТУ и АСУЭ</t>
  </si>
  <si>
    <t>K_ТВ-1964</t>
  </si>
  <si>
    <t>Техперевооружение ПС 110/35/10 кВ Пушкино с заменой оборудования систем бесперебойного питания СДТУ и АСУЭ</t>
  </si>
  <si>
    <t>K_ТВ-1965</t>
  </si>
  <si>
    <t>Техперевооружение ПС 110/35/10 кВ Рамешки с заменой оборудования систем бесперебойного питания СДТУ и АСУЭ</t>
  </si>
  <si>
    <t>K_ТВ-1966</t>
  </si>
  <si>
    <t>Техперевооружение ПС 110/35/10 кВ Северная с заменой оборудования систем бесперебойного питания СДТУ и АСУЭ</t>
  </si>
  <si>
    <t>K_ТВ-1967</t>
  </si>
  <si>
    <t>Техперевооружение ПС 110/35/10 кВ Южная с заменой оборудования систем бесперебойного питания СДТУ и АСУЭ</t>
  </si>
  <si>
    <t>K_ТВ-1968</t>
  </si>
  <si>
    <t>Техперевооружение ПС 110/35/6 кВ Безбородово с заменой оборудования систем бесперебойного питания СДТУ и АСУЭ</t>
  </si>
  <si>
    <t>K_ТВ-1969</t>
  </si>
  <si>
    <t>Техперевооружение ПС 35/10/6 кВ №9 с заменой оборудования систем бесперебойного питания СДТУ и АСУЭ</t>
  </si>
  <si>
    <t>K_ТВ-1970</t>
  </si>
  <si>
    <t>Техперевооружение ПС 35/10 кВ №11 с заменой оборудования систем бесперебойного питания СДТУ и АСУЭ</t>
  </si>
  <si>
    <t>K_ТВ-1971</t>
  </si>
  <si>
    <t>Техперевооружение ПС 35/10 кВ Тургиново с заменой оборудования систем бесперебойного питания СДТУ и АСУЭ</t>
  </si>
  <si>
    <t>K_ТВ-1972</t>
  </si>
  <si>
    <t>Техперевооружение ПС 35/6 кВ Вагжановская с заменой оборудования систем бесперебойного питания СДТУ и АСУЭ</t>
  </si>
  <si>
    <t>K_ТВ-1973</t>
  </si>
  <si>
    <t>Техперевооружение ПС 110/10 кВ Лебедево с заменой оборудования систем бесперебойного питания СДТУ и АСУЭ</t>
  </si>
  <si>
    <t>K_ТВ-1974</t>
  </si>
  <si>
    <t>Техперевооружение ПC 110/35/10 кВ Селижарово с заменой оборудования систем бесперебойного питания СДТУ и АСУЭ</t>
  </si>
  <si>
    <t>K_ТВ-1975</t>
  </si>
  <si>
    <t>Техперевооружение ПС 110/35/10 кВ НПС Борисово с заменой оборудования систем бесперебойного питания СДТУ и АСУЭ</t>
  </si>
  <si>
    <t>K_ТВ-1976</t>
  </si>
  <si>
    <t>Техперевооружение ПС 110/10 кВ Мостовая с заменой оборудования систем бесперебойного питания СДТУ и АСУЭ</t>
  </si>
  <si>
    <t>K_ТВ-1977</t>
  </si>
  <si>
    <t>Техперевооружение ПС 110/10 кВ НТПФ с заменой оборудования систем бесперебойного питания СДТУ и АСУЭ</t>
  </si>
  <si>
    <t>K_ТВ-1978</t>
  </si>
  <si>
    <t>Техперевооружение ПС 110/35/10 кВ Оленино с заменой оборудования систем бесперебойного питания СДТУ и АСУЭ</t>
  </si>
  <si>
    <t>K_ТВ-1979</t>
  </si>
  <si>
    <t>Техперевооружение ПС 110/35/10 кВ Чертолино с заменой оборудования систем бесперебойного питания СДТУ и АСУЭ</t>
  </si>
  <si>
    <t>K_ТВ-1980</t>
  </si>
  <si>
    <t>Техперевооружение ПС 35/10 кВ РМК с заменой оборудования систем бесперебойного питания СДТУ и АСУЭ</t>
  </si>
  <si>
    <t>K_ТВ-1981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</si>
  <si>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</si>
  <si>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</si>
  <si>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Модернизация ПC 110/35/10 кВ Брусово с установкой первичного оборудования ТМ для расширения объема телеинформации (ССПИ)</t>
  </si>
  <si>
    <t>K_ТВ-2019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</si>
  <si>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</si>
  <si>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L_ТВ-2299</t>
  </si>
  <si>
    <t>Техперевооружение ПС 110/35/6 кВ Редкино с заменой оборудования систем телемеханики, передачи данных, установкой первичного оборудования ТМ, УРЗА (ССПИ)</t>
  </si>
  <si>
    <t>N_ТВ-2599</t>
  </si>
  <si>
    <t>Техперевооружение ПС 110/35/10 кВ Лазурная с заменой оборудования систем телемеханики, передачи данных, с установкой первичного оборудования ТМ, УРЗА (ССПИ)</t>
  </si>
  <si>
    <t>O_ТВ-2682</t>
  </si>
  <si>
    <t>Техперевооружение ПС 110/35/10 кВ ДВП с заменой оборудования СОПТ (аккумуляторные батареи - 113 эл, щит постоянного тока, подзарядные агрегаты) и приведением помещений АКБ к нормативным требованиям</t>
  </si>
  <si>
    <t>O_ТВ-2684</t>
  </si>
  <si>
    <t>Техперевооружение ПС 35/6 кВ Заволжская с заменой оборудования СУОТ (аккумуляторные батареи - 60 эл, щит постоянного тока, подзарядные агрегаты) и приведением помещений АКБ к нормативным требованиям</t>
  </si>
  <si>
    <t>O_ТВ-2685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</si>
  <si>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</si>
  <si>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</si>
  <si>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</si>
  <si>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</si>
  <si>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Модернизация ПС 110 кВ Безбовородово, Редкино с установкой защитных кожухов выключателей 110 кВ (3 шт)</t>
  </si>
  <si>
    <t>P_ТВ-2785</t>
  </si>
  <si>
    <t>Техперевооружение ПС 35/6 кВ Алексино с заменой РПН (1 шт) трансоформатора Т-2</t>
  </si>
  <si>
    <t>P_ТВ-2786</t>
  </si>
  <si>
    <t>Техперевооружение ПС 110/35/10 кВ Поречье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</si>
  <si>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P_ТВ-2946</t>
  </si>
  <si>
    <t>Техперевооружение ПС 110/35/10 кВ Горицы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</si>
  <si>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P_ТВ-2947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</si>
  <si>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</si>
  <si>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</si>
  <si>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Техперевооружение ПС 110/35/10 кВ Радуга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</si>
  <si>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P_ТВ-2949</t>
  </si>
  <si>
    <t>Техперевооружение ПС 110/35/10 кВ Белый с заменой аккумуляторных батарей (103 эл), щита постоянного тока, подзарядных агрегатов и приведением помещений АКБ к нормативным требованиям</t>
  </si>
  <si>
    <t>P_ТВ-2950</t>
  </si>
  <si>
    <t>Техперевооружение ПС 110/35/10 кВ Торопец с заменой аккумуляторных батарей (119 эл), щита постоянного тока, подзарядных агрегатов и приведением помещений АКБ к нормативным требованиям</t>
  </si>
  <si>
    <t>P_ТВ-2951</t>
  </si>
  <si>
    <t>Техперевооружение ПС 110/35/10 кВ Осташков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</si>
  <si>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P_ТВ-2952</t>
  </si>
  <si>
    <t>Техперевооружение ПС 110/35/10 кВ Лазурная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</si>
  <si>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P_ТВ-2953</t>
  </si>
  <si>
    <t>Техперевооружение ПС 110/35/10 кВ Кувшиново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</si>
  <si>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P_ТВ-2955</t>
  </si>
  <si>
    <t>Техперевооружение ПС 110/10 кВ Бушевец с заменой МВ на ВВ 10 кВ (3 шт) и установкой микропроцессорных УРЗА (3 к-т)</t>
  </si>
  <si>
    <t>P_ТВ-2961</t>
  </si>
  <si>
    <t>Техперевооружение ПС 10/35/10 кВ Зубцов с заменой МВ на ВВ 10 кВ (3 шт) и установкой микропроцессорных УРЗА (3 к-т)</t>
  </si>
  <si>
    <t>P_ТВ-2962</t>
  </si>
  <si>
    <t>Техперевооружение ПС 110/35/10 кВ Торопец с заменой МВ на ВВ 35 кВ (8 шт) и установкой микропроцессорных УРЗА (8 к-т)</t>
  </si>
  <si>
    <t>P_ТВ-2963</t>
  </si>
  <si>
    <t>Техперевооружение ПС 35/10 кВ Селигер с заменой МВ на ВВ 10 кВ (3 шт) и установкой микропроцессорных защит УРЗА (3 к-т)</t>
  </si>
  <si>
    <t>P_ТВ-2964</t>
  </si>
  <si>
    <t>Техперевооружение ПС 110/35/10 кВ Заднее Поле с заменой МВ на ВВ 10 кВ (1 шт) и установкой микропроцессорных защит УРЗА (1 к-т)</t>
  </si>
  <si>
    <t>P_ТВ-2965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</si>
  <si>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</si>
  <si>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</si>
  <si>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</si>
  <si>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</si>
  <si>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участка ЛЭП 10 кВ ф.3 ПС 110/10 кВ Алешинка с установкой дополнительных анкерных опор (2 шт), разъединителей (2 шт), ОПН (6 шт), с переводом в кабельное исполнение с изменением границ полосы отвода и охранных зон (Снятие ограничений в пользовании земельным участком АО РН-Тверь, соглашение о компенсации №6900/04909/24 от 28.06.24, протяженность 0,249 км)</t>
  </si>
  <si>
    <t>O_ТВ-2715</t>
  </si>
  <si>
    <t>Реконструкция участка ВЛ 0,4 кВ №1 ТП-206 ф.29 ПС 110/35/10 кВ Южная с изменением границ полосы отвода и охранных зон (Снятие ограничений в пользовании земельным участком ООО СПЕЦИАЛИЗИРОВАННЫЙ ЗАЙСТРОЙЩИК НОВЫЙ ГОРОД, договор №6900/04515/24 от 29.05.24, протяженность 0,095 км)</t>
  </si>
  <si>
    <t>O_ТВ-2741</t>
  </si>
  <si>
    <t>Реконструкция участка ЛЭП 6 кВ ф.14 ПС 35/6 кВ Мелково с установкой дополнительных анкерных опор (2 шт), разъединителей (2 шт), ОПН (6 шт), с переводом в кабельное исполнение с изменением границ полосы отвода и охранных зон (Снятие ограничений в пользовании земельным участком ИП Шабалина Е.А, договор №6900/04614/24 от 30.05.24, протяженность 0,7147 км, в т.ч. ГНБ - 0,043 км)</t>
  </si>
  <si>
    <t>O_ТВ-2742</t>
  </si>
  <si>
    <t>Реконструкция участка ЛЭП 6 кВ ф.10 ПС 35/6 кВ №10 с установкой дополнительных анкерных опор (2 шт), разъединителей (2 шт), ОПН (6 шт), с переводом в кабельное исполнение с изменением границ полосы отвода и охранных зон (Снятие ограничений в пользовании земельным участком ИП Шабалина Е.А, договор №6900/04614/24 от 30.05.24, протяженность 0,7129 км, в т.ч. ГНБ - 0,043 км)</t>
  </si>
  <si>
    <t>O_ТВ-2743</t>
  </si>
  <si>
    <t>Реконструкция участка ЛЭП 10 кВ ф.03 ПС 35/10 кВ Лисицкий Бор с установкой дополнительных анкерных опор (2 шт), разъединителей (2 шт), ОПН (6 шт), с переводом в кабельное исполнение с изменением границ полосы отвода и охранных зон (Снятие ограничений в пользовании земельным участком ООО Энкор Резорт, договор №6900/05306/26 от 14.06.24, протяженность 0,1112 км)</t>
  </si>
  <si>
    <t>O_ТВ-2744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</si>
  <si>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</si>
  <si>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</si>
  <si>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</si>
  <si>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</si>
  <si>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(протяженность 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</si>
  <si>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P_ТВ-2787</t>
  </si>
  <si>
    <t>Реконструкция участка ВЛ 110 кВ Бологое-Выползово-2 с организацией временной ЛЭП (протяженность 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</si>
  <si>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</si>
  <si>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</si>
  <si>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</si>
  <si>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</si>
  <si>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</si>
  <si>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Реконструкция участка ВЛ 110 кВ Вышний Волочек-Труд с организацией временной ЛЭП (протяженность 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</si>
  <si>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P_ТВ-2791</t>
  </si>
  <si>
    <t>Реконструкция участка ВЛ 110 кВ Новая-Октябрьский карьер 1, 2 цепь с организацией временной ЛЭП (протяженность 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</si>
  <si>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P_ТВ-2792</t>
  </si>
  <si>
    <t>Реконструкция участка ВЛ 35 кВ Куженкино-Арматурная с организацией временной ЛЭП (протяженность 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</si>
  <si>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P_ТВ-2793</t>
  </si>
  <si>
    <t>Реконструкция участка ВЛ 35 кВ АКУ-Борисово с организацией временной ЛЭП (протяженность 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</si>
  <si>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P_ТВ-2794</t>
  </si>
  <si>
    <t>Реконструкция участка ВЛ 35 кВ Красный Май-Яконово с организацией временной ЛЭП (протяженность 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</si>
  <si>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P_ТВ-2795</t>
  </si>
  <si>
    <t>Реконструкция участка ВЛ 35 кВ Княщины-Плотично с организацией временной ЛЭП (протяженность 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</si>
  <si>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P_ТВ-2796</t>
  </si>
  <si>
    <t>Реконструкция участка ВЛ 35 кВ Холохоленка-Княщины с организацией временной ЛЭП (протяженность 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</si>
  <si>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P_ТВ-2797</t>
  </si>
  <si>
    <t>Реконструкция участка ВЛ 35 кВ Большое Вишенье-Будово с организацией временной ЛЭП (протяженность 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</si>
  <si>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P_ТВ-2798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</si>
  <si>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1,14 км в т.ч. ГНБ - 0,84 км)</t>
  </si>
  <si>
    <t>P_ТВ-2799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</si>
  <si>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1,06 км в т.ч. ГНБ - 0,78 км)</t>
  </si>
  <si>
    <t>P_ТВ-2800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</si>
  <si>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0,61 км в т.ч. ГНБ - 0,5 км)</t>
  </si>
  <si>
    <t>P_ТВ-2801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</si>
  <si>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0,45 км в т.ч. ГНБ - 0,36 км)</t>
  </si>
  <si>
    <t>P_ТВ-2802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</si>
  <si>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1,14 км в т.ч. ГНБ - 0,72 км)</t>
  </si>
  <si>
    <t>P_ТВ-2803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</si>
  <si>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0,55 км в т.ч. ГНБ - 0,44 км)</t>
  </si>
  <si>
    <t>P_ТВ-2804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</si>
  <si>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0,99 км в т.ч. ГНБ - 0,42 км)</t>
  </si>
  <si>
    <t>P_ТВ-2805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</si>
  <si>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0,81 км в т.ч. ГНБ - 0,51 км)</t>
  </si>
  <si>
    <t>P_ТВ-2806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</si>
  <si>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0,4 км в т.ч. ГНБ - 0,39 км)</t>
  </si>
  <si>
    <t>P_ТВ-2807</t>
  </si>
  <si>
    <t>Реконструкция участка ЛЭП 10 кВ ф.Воробьево РП Б.Святцово ПС 110 кВ Алунд, ПС 35 Будово 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1,14 км в т.ч. ГНБ - 0,66 км)</t>
  </si>
  <si>
    <t>P_ТВ-2808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</si>
  <si>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0,66 км в т.ч. ГНБ - 0,36 км)</t>
  </si>
  <si>
    <t>P_ТВ-2809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</si>
  <si>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1,02 км в т.ч. ГНБ - 0,84 км)</t>
  </si>
  <si>
    <t>P_ТВ-2810</t>
  </si>
  <si>
    <t>Реконструкция участка ЛЭП 10 кВ ф.Раменье РП Б.Святцово ПС 110 кВ Алунд, ПС 35 Будово 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3-этап; протяженность 0,98 км в т.ч. ГНБ - 0,42 км)</t>
  </si>
  <si>
    <t>P_ТВ-2811</t>
  </si>
  <si>
    <t>Реконструкция участка ВЛ 110 кВ Лихославль-Торжок 1, 2 с организацией временной ЛЭП (протяженность 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</si>
  <si>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P_ТВ-2812</t>
  </si>
  <si>
    <t>Реконструкция участков ВЛ 35 кВ Медное - ПС №7 с ответвлением на ПС Романово с организацией временной ЛЭП (протяженность 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</si>
  <si>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P_ТВ-2813</t>
  </si>
  <si>
    <t>Реконструкция участков ВЛ 110 кВ Калининская-КС-20 1, 2 с ответвлениями на ПС Медоновский водозабор с организацией временной ЛЭП (протяженность 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</si>
  <si>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P_ТВ-2814</t>
  </si>
  <si>
    <t>Реконструкция участков 2-х ВЛ 35 кВ Медновский водозабор - Медное, Городня с организацией временной ЛЭП (протяженность 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</si>
  <si>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P_ТВ-2815</t>
  </si>
  <si>
    <t>Реконструкция участка ВЛ 35 кВ Южная-Даниловская с организацией временной ЛЭП (протяженность 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</si>
  <si>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P_ТВ-2816</t>
  </si>
  <si>
    <t>Реконструкция участка ВЛ 110 кВ Лебедево-Заднее поле с ответвлением на ПС Пушкино с организацией временной ЛЭП (протяженность 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</si>
  <si>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</si>
  <si>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</si>
  <si>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</si>
  <si>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</si>
  <si>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</si>
  <si>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</si>
  <si>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</si>
  <si>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</si>
  <si>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</si>
  <si>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</si>
  <si>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</si>
  <si>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</si>
  <si>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</si>
  <si>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</si>
  <si>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</si>
  <si>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</si>
  <si>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</si>
  <si>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</si>
  <si>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</si>
  <si>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</si>
  <si>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</si>
  <si>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</si>
  <si>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</si>
  <si>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</si>
  <si>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</si>
  <si>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</si>
  <si>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</si>
  <si>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</si>
  <si>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</si>
  <si>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</si>
  <si>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</si>
  <si>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</si>
  <si>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</si>
  <si>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Реконструкция участка ВЛ 35 кВ Южная - Рязаново с организацией временной ЛЭП (протяженность 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</si>
  <si>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P_ТВ-2837</t>
  </si>
  <si>
    <t>Реконструкция участка ВЛ 35 кВ Лазурная - Гришкино с организацией временной ЛЭП (протяженность 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</si>
  <si>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P_ТВ-2838</t>
  </si>
  <si>
    <t>Реконструкция участка ВЛ 35 кВ Редкино - ПС №19 с организацией временной ЛЭП (протяженность 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</si>
  <si>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P_ТВ-2839</t>
  </si>
  <si>
    <t>Реконструкция участков ВЛ 110 кВ Калининская - Редкино 1, 2 с ответвлениями на ПС Глазково, Химзавод с организацией временной ЛЭП (протяженность 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</si>
  <si>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P_ТВ-2840</t>
  </si>
  <si>
    <t>Реконструкция участка ВЛ 35 кВ Красный луч - Редкино с организацией временной ЛЭП (протяженность 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</si>
  <si>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P_ТВ-2841</t>
  </si>
  <si>
    <t>Реконструкция участка ВЛ 35 кВ Красный Луч - ПС №10 с организацией временной ЛЭП (протяженность 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</si>
  <si>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P_ТВ-2842</t>
  </si>
  <si>
    <t>Реконструкция участков 2-х ВЛ 35 кВ Редкино-ПС Мелково, ВЛ 35 кВ Безборовдов-Мелково с организацией временной ЛЭП (протяженность 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</si>
  <si>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P_ТВ-2843</t>
  </si>
  <si>
    <t>Реконструкция участков ВЛ 110 кВ Редкино-Безбородово 1, 2 с ответвлением на ПС Редкино тяговая с организацией временной ЛЭП (протяженность 0,52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0,52 км)</t>
  </si>
  <si>
    <t>P_ТВ-2844</t>
  </si>
  <si>
    <t>Реконструкция участков 2-х ВЛ 35 кВ №10 - ПС №9, ВЛ 35 кВ Безборовдов-Мелково с организацией временной ЛЭП (протяженность 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</si>
  <si>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P_ТВ-2845</t>
  </si>
  <si>
    <t>Реконструкция участков 2-х ВЛ 35 кВ Безбородово - ПС №11, ВЛ 35 кВ №10 - ПС №9 с организацией временной ЛЭП (протяженность 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</si>
  <si>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P_ТВ-2846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</si>
  <si>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(протяженность 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</si>
  <si>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P_ТВ-2861</t>
  </si>
  <si>
    <t>Реконструкция участков ВЛ 110 кВ Безбородово - Решетниково 1, 2 с организацией временной ЛЭП (протяженность 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</si>
  <si>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</si>
  <si>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</si>
  <si>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</si>
  <si>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</si>
  <si>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</si>
  <si>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</si>
  <si>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</si>
  <si>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</si>
  <si>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</si>
  <si>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</si>
  <si>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</si>
  <si>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</si>
  <si>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</si>
  <si>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</si>
  <si>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</si>
  <si>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</si>
  <si>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</si>
  <si>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</si>
  <si>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</si>
  <si>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</si>
  <si>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</si>
  <si>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</si>
  <si>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</si>
  <si>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</si>
  <si>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</si>
  <si>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</si>
  <si>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</si>
  <si>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</si>
  <si>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</si>
  <si>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</si>
  <si>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</si>
  <si>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Реконструкция участка ВЛ 35 кВ Медновский водозабор - Городня с организацией временной ЛЭП (протяженность 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</si>
  <si>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P_ТВ-2883</t>
  </si>
  <si>
    <t>Реконструкция участка ВЛ 10 кВ ф.07 ПС 35/10 кВ Нерль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Гирин Р.С, договор №6900/11633/24 от 20.11.24, протяженность 0,087 км)</t>
  </si>
  <si>
    <t>P_ТВ-2932</t>
  </si>
  <si>
    <t>Реконструкция участка ВЛ 0,4 кВ №1 КТП-054 Ситьково ПС 35/10 кВ Нерль с изменением границ полосы отвода и охранных зон (Снятие ограничений в пользовании земельным участком Гирин Р.С, договор №6900/11633/24 от 20.11.24, протяженность 0,086 км)</t>
  </si>
  <si>
    <t>P_ТВ-2933</t>
  </si>
  <si>
    <t>Реконструкция участка ВЛ 10 кВ ф.08 ПС 35/10 кВ Мокшино с установкой разъединителей (1 шт), с переводом в кабельное исполнение, с изменением границ полосы отвода и охранных зон (Снятие ограничений в пользовании земельным участком ООО ЗАВИДОВО ПАРК договор №6900/09426/24 от 25.09.24, протяженность 0,635 км)</t>
  </si>
  <si>
    <t>P_ТВ-2934</t>
  </si>
  <si>
    <t>Реконструкция участка ВЛ 10 кВ ф.13 ПС 35/10 кВ Мокшино с установкой разъединителей (1 шт), с переводом в кабельное исполнение, с изменением границ полосы отвода и охранных зон (Снятие ограничений в пользовании земельным участком ООО ЗАВИДОВО ПАРК договор №6900/09426/24 от 25.09.24, протяженность 0,635 км)</t>
  </si>
  <si>
    <t>P_ТВ-2935</t>
  </si>
  <si>
    <t>Реконструкция участка ВЛ 10 кВ ф.16 ПС 35/10 кВ Мокшино с переводом в кабельное исполнение, с изменением границ полосы отвода и охранных зон (Снятие ограничений в пользовании земельным участком ООО ЗАВИДОВО Девелопмент, договор №6900/11665/24 от 06.11.24, протяженность 2,07 км)</t>
  </si>
  <si>
    <t>P_ТВ-2936</t>
  </si>
  <si>
    <t>Реконструкция участка ВЛ 10 кВ ф.16 ПС 35/10 кВ Мокшино с переводом в кабельное исполнение, с изменением границ полосы отвода и охранных зон (Снятие ограничений в пользовании земельным участком ООО ЗАВИДОВО Девелопмент, договор №6900/10825/24 от 06.11.24; протяженность 0,161 км, в т.ч. ГНБ - 0,041 км)</t>
  </si>
  <si>
    <t>P_ТВ-2938</t>
  </si>
  <si>
    <t>Реконструкция участка ВЛ 10 кВ ф.09 ПС 35/10 кВ Тургиново с установкой дополнительных опор (2 шт), с переводом в кабельное исполнение, с изменением границ полосы отвода и охранных зон (Снятие ограничений в пользовании земельным участком Законова Л.В, договор №6900/08919/24 от 12.09.24, протяженность 0,132 км)</t>
  </si>
  <si>
    <t>P_ТВ-2939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</si>
  <si>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</si>
  <si>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</si>
  <si>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Реконструкция участка ВЛ 10 кВ ф.16 ПС 35/10 кВ Дмитрова Гора с установкой дополнительных опор (2 шт), с переводом в кабельное исполнение, с изменением границ полосы отвода и охранных зон (Снятие ограничений в пользовании земельным участком Крыхтин В.В. договор №6900/09337/24 от 24.09.24, протяженность 0,135 км)</t>
  </si>
  <si>
    <t>P_ТВ-2942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</si>
  <si>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</si>
  <si>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</si>
  <si>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КЛ 10 кВ №14 ПС 35/6 кВ Затверецкая с заменой кабеля на большее сечение (протяженность 1,98 км)</t>
  </si>
  <si>
    <t>P_ТВ-2959</t>
  </si>
  <si>
    <t>Реконструкция КЛ 10 кВ №33 ПС 35/6 кВ Затверецкая с заменой кабеля на большее сечение (протяженность 2,07 км)</t>
  </si>
  <si>
    <t>P_ТВ-2960</t>
  </si>
  <si>
    <t>1.2.2.2</t>
  </si>
  <si>
    <t>Модернизация, техническое перевооружение линий электропередачи, всего, в том числе: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</si>
  <si>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</si>
  <si>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</si>
  <si>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</si>
  <si>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</si>
  <si>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</si>
  <si>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</si>
  <si>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</si>
  <si>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</si>
  <si>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2027 - 100)</t>
  </si>
  <si>
    <t>O_ТВ-2667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</si>
  <si>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2027 - 101)</t>
  </si>
  <si>
    <t>O_ТВ-2668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</si>
  <si>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</si>
  <si>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</si>
  <si>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2028 - 400)</t>
  </si>
  <si>
    <t>P_ТВ-2898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</si>
  <si>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2029 - 391)</t>
  </si>
  <si>
    <t>P_ТВ-2899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</si>
  <si>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2028 - 1291)</t>
  </si>
  <si>
    <t>P_ТВ-2979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</si>
  <si>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2029 - 1200)</t>
  </si>
  <si>
    <t>P_ТВ-2980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</si>
  <si>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2030 - 1100)</t>
  </si>
  <si>
    <t>P_ТВ-2981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</si>
  <si>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2030 - 391)</t>
  </si>
  <si>
    <t>P_ТВ-2982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</si>
  <si>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</si>
  <si>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</si>
  <si>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</si>
  <si>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</si>
  <si>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</si>
  <si>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</si>
  <si>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</si>
  <si>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</si>
  <si>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</si>
  <si>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</si>
  <si>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</si>
  <si>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</si>
  <si>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</si>
  <si>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</si>
  <si>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</si>
  <si>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</si>
  <si>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</si>
  <si>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</si>
  <si>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здания пункта управления Ржевского участка СПС, пгт.Оленино, ул.Гагарина</t>
  </si>
  <si>
    <t>N_ТВ-2550</t>
  </si>
  <si>
    <t>Реконструкция зданий Нелидовской РПБ филиала Тверьэнерго</t>
  </si>
  <si>
    <t>N_ТВ-2551</t>
  </si>
  <si>
    <t>Реконструкция здания пункта управления Нелидовского участка СПС, г.Андреаполь, ул.50 лет Октября</t>
  </si>
  <si>
    <t>N_ТВ-2552</t>
  </si>
  <si>
    <t>Реконструкция зданий Торопецкого РЭС филиала Тверьэнерго</t>
  </si>
  <si>
    <t>N_ТВ-2553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</si>
  <si>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</si>
  <si>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</si>
  <si>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ПС 35-110 кВ филиала Тверьэнерго с установкой оборудования систем видеонаблюдения, периметральной охранной сигнализации (2025 г.)</t>
  </si>
  <si>
    <t>P_ТВ-2762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</si>
  <si>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</si>
  <si>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</si>
  <si>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</si>
  <si>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</si>
  <si>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</si>
  <si>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</si>
  <si>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</si>
  <si>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</si>
  <si>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2-х КЛ 6 кВ - кабельные вставки ВЛ 6 кВ №14 ПС 35/6 кВ Мелково, ВЛ №10 ПС 35/6 кВ №10 с установкой разъединителей (4 шт) (Снятие ограничений в пользовании земельным участком АО Волжский Альянс, договор №6900/11998/23 от 28.09.23, протяженность 2,24 км)</t>
  </si>
  <si>
    <t>O_ТВ-2676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</si>
  <si>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</si>
  <si>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</si>
  <si>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</si>
  <si>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</si>
  <si>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</si>
  <si>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</si>
  <si>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</si>
  <si>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</si>
  <si>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</si>
  <si>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</si>
  <si>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</si>
  <si>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</si>
  <si>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</si>
  <si>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</si>
  <si>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Строительство РП 10 кВ ф.16 ПС 35/10 кВ Мокшино (Снятие ограничений в пользовании земельным участком ООО ЗАВИДОВО Девелопмент, договор №6900/11665/24 от 06.11.24)</t>
  </si>
  <si>
    <t>P_ТВ-2937</t>
  </si>
  <si>
    <t>Строительство КЛ 10 кВ - кабельная вставка ВЛ 10 кВ ф.16 ПС 35/10 кВ Мокшино с установкой подкосов к существующим одностоечным опорам (2 шт), разъединителей (2 шт), с изменением границ полосы отвода и охранных зон (Снятие ограничений в пользовании земельным участком Кондяков А.А, договор №6900/05482/24 от 19.06.24; протяженность 0,5433 км)</t>
  </si>
  <si>
    <t>P_ТВ-2941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</si>
  <si>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</si>
  <si>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</si>
  <si>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</si>
  <si>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</si>
  <si>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Импортозамещение. Создание отечественной корпоративной системы управления логистикой и МТО (LS2, 1 система)</t>
  </si>
  <si>
    <t>N_ТВ-2555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</si>
  <si>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</si>
  <si>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N_ТВ-2556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</si>
  <si>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</si>
  <si>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N_ТВ-2557</t>
  </si>
  <si>
    <t>Импортозамещение. Создание отечественной корпоративной системы управления персоналом (HR, 1 система)</t>
  </si>
  <si>
    <t>N_ТВ-2558</t>
  </si>
  <si>
    <t>Импортозамещение. Создание отечественной корпоративной системы бюджетного управления (FIN1, FIN2, FIN3, 1 система)</t>
  </si>
  <si>
    <t>N_ТВ-2559</t>
  </si>
  <si>
    <t>Импортозамещение. Создание отечественной корпоративной системы управления транспортом электроэнергии (VKR3, 1 система)</t>
  </si>
  <si>
    <t>N_ТВ-2561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</si>
  <si>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</si>
  <si>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N_ТВ-2570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</si>
  <si>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</si>
  <si>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O_ТВ-2692</t>
  </si>
  <si>
    <t>Импортозамещение. Создание отечественной корпоративной системы управления реализацией услуг (VKR1, 1 система)</t>
  </si>
  <si>
    <t>O_ТВ-2693</t>
  </si>
  <si>
    <t>Импортозамещение. Создание отечественной корпоративной системы управления Договорной деятельностью (PO, 1 система)</t>
  </si>
  <si>
    <t>O_ТВ-2695</t>
  </si>
  <si>
    <t>Импортозамещение Eltex ECSS-10 (ПО линейных оптических терминалов)</t>
  </si>
  <si>
    <t>O_ТВ-2697</t>
  </si>
  <si>
    <t>Развитие Единой интеграционной платформы ПОДИС 15 (DIG)</t>
  </si>
  <si>
    <t>O_ТВ-2703</t>
  </si>
  <si>
    <t>Развитие функциональности шины данных (DIG, 1 система)</t>
  </si>
  <si>
    <t>O_ТВ-2705</t>
  </si>
  <si>
    <t>Развитие ПАК Координационного центра ПАО Россети Центр - Visiology (DIG, 1-этап)</t>
  </si>
  <si>
    <t>O_ТВ-2706</t>
  </si>
  <si>
    <t>Развитие системы оперативной поддержки и мониторинга сетевой инфраструктуры (DIG)</t>
  </si>
  <si>
    <t>O_ТВ-2708</t>
  </si>
  <si>
    <t>Развитие функциональности системы эксплуатации и учета информационно-коммуникационной инфраструктуры (DIG)</t>
  </si>
  <si>
    <t>O_ТВ-2711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</si>
  <si>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</si>
  <si>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O_ТВ-2714</t>
  </si>
  <si>
    <t>Разработка карт климатического районирования филиала Тверьэнерго (1 к-т), включение электронной базы карт в корпоративные ГИС</t>
  </si>
  <si>
    <t>P_ТВ-2720</t>
  </si>
  <si>
    <t>Приобретение ОНТМ. Электротехническое оборудование (Аварийный запас, 2025: Ввод высоковольтный - 3 шт, Выключатель вакуумный - 9 шт, Трансформатор силовой 10 кВ - 7 шт, Трансформатор напряжения 10 кВ - 8  шт, Трансформатор тока 10 кВ - 6 шт)</t>
  </si>
  <si>
    <t>P_ТВ-2782</t>
  </si>
  <si>
    <t>Приобретение ОНТМ. Компьютеры и оргтехника (2026: ПК - 111 шт, МФУ - 10 шт, ноутбук - 5 шт)</t>
  </si>
  <si>
    <t>P_ТВ-2913</t>
  </si>
  <si>
    <t>Приобретение ОНТМ. Компьютеры и оргтехника (2027: ПК - 92 шт, МФУ - 10 шт, сервер - 1 шт)</t>
  </si>
  <si>
    <t>P_ТВ-2914</t>
  </si>
  <si>
    <t>Приобретение ОНТМ. Компьютеры и оргтехника (2028: ПК - 111 шт, МФУ - 10 шт, ноутбук - 5 шт)</t>
  </si>
  <si>
    <t>P_ТВ-2915</t>
  </si>
  <si>
    <t>Приобретение ОНТМ. Компьютеры и оргтехника (2029: ПК - 111 шт, МФУ - 10 шт, ноутбук - 5 шт)</t>
  </si>
  <si>
    <t>P_ТВ-2916</t>
  </si>
  <si>
    <t>Приобретение ОНТМ. Компьютеры и оргтехника (2030: ПК - 111 шт, МФУ - 10 шт, ноутбук - 5 шт)</t>
  </si>
  <si>
    <t>P_ТВ-2917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</si>
  <si>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</si>
  <si>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</si>
  <si>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Электротехническое оборудование (Аварийный запас, 2028: Ввод высоковольтный - 3 шт, Выключатель вакуумный - 10 шт, Трансформатор тока 10 кВ - 6 шт)</t>
  </si>
  <si>
    <t>P_ТВ-2920</t>
  </si>
  <si>
    <t>Приобретение ОНТМ. Электротехническое оборудование (Аварийный запас, 2029: Ввод высоковольтный - 3 шт, Выключатель вакуумный - 10 шт, Трансформатор тока 10 кВ - 6 шт)</t>
  </si>
  <si>
    <t>P_ТВ-2921</t>
  </si>
  <si>
    <t>Приобретение ОНТМ. Электротехническое оборудование (Аварийный запас, 2030: Ввод высоковольтный - 3 шт, Выключатель вакуумный - 10 шт, Трансформатор тока 10 кВ - 6 шт)</t>
  </si>
  <si>
    <t>P_ТВ-2922</t>
  </si>
  <si>
    <t>Приобретение ОНТМ. Приборы и средства механизации (Метрология, 2025: измеритель показателей качества э/э - 15 шт)</t>
  </si>
  <si>
    <t>P_ТВ-2944</t>
  </si>
  <si>
    <t>Создание КСИБ объектов КИИ филиала Тверьэнерго. Развертывание ПАК защиты каналов связи ДЦ РДУ (2 шт)</t>
  </si>
  <si>
    <t>P_ТВ-2945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</si>
  <si>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</si>
  <si>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</si>
  <si>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Инструмент и приспособления (2027: комплект штанг для установки ПЗ - 28 к-т)</t>
  </si>
  <si>
    <t>P_ТВ-2967</t>
  </si>
  <si>
    <t>Приобретение ОНТМ. Инструмент и приспособления (2028: комплект штанг для установки ПЗ - 27 к-т)</t>
  </si>
  <si>
    <t>P_ТВ-2968</t>
  </si>
  <si>
    <t>Приобретение ОНТМ. Инструмент и приспособления (2029: комплект штанг для установки ПЗ - 26 к-т)</t>
  </si>
  <si>
    <t>P_ТВ-2969</t>
  </si>
  <si>
    <t>Приобретение ОНТМ. Инструмент и приспособления (2030: комплект штанг для установки ПЗ - 25 к-т)</t>
  </si>
  <si>
    <t>P_ТВ-2970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</si>
  <si>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</si>
  <si>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</si>
  <si>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Приобретение ОНТМ. Приборы и средства механизации (2027: Измеритель сопротивления обмоток - 1 шт; Измеритель сопротивления заземления - 1 шт; Приемник поисковый - 3 шт; Мегаомметр - 4 шт; Аппарат испытания диэлектриков - 3 шт; Омметр - 1 шт; Малогабаритное прожигающее устройство - 2 шт; Влагомер трансформаторного масла - 2 шт; Гранулометрический анализатор - 2 шт; Установка для контроля качества трансформаторного масла (тангенс масла) - 1 шт; Прибор для измерения параметров силовых трансформаторов - 3 шт; Трассоискатель - 1 шт; Фотоэлектроколориметр - 1 шт)</t>
  </si>
  <si>
    <t>P_ТВ-2973</t>
  </si>
  <si>
    <t>Приобретение ОНТМ. Приборы и средства механизации (2028: Аппарат испытания масла автоматический - 3 шт; Измеритель сопротивления обмоток - 2 шт; Комплект поисковый - 1 шт; Комплекс акустический поисковый - 2 шт; Рефлектометр цифровой  - 2 шт; Испытательный трансформатор 50 кВ, 8 кВА - 2 шт; Мегаомметр - 4 шт; Аппарат испытания диэлектриков - 3 шт; Влагомер трансформаторного масла - 1 шт; Испытательный трансформатор 100 кВ 20 кВА - 1 шт; Прибор для измерения параметров силовых трансформаторов - 2 шт)</t>
  </si>
  <si>
    <t>P_ТВ-2974</t>
  </si>
  <si>
    <t>Приобретение ОНТМ. Приборы и средства механизации (2029: Аппарат испытания масла автоматический - 2 шт; Измеритель сопротивления обмоток - 2 шт; Комплект поисковый - 1 шт; Комплекс акустический поисковый - 1 шт; Рефлектометр цифровой  - 1 шт; Мегаомметр - 2 шт; Омметр - 2 шт; Влагомер трансформаторного масла - 1 шт; Испытательный трансформатор 100 кВ 20 кВА - 1 шт; Хроматограф - 1 шт; Прибор для измерения параметров силовых трансформаторов - 2 шт)</t>
  </si>
  <si>
    <t>P_ТВ-2975</t>
  </si>
  <si>
    <t>Приобретение ОНТМ. Приборы и средства механизации (Метрология, 2030: Аппарат испытания масла автоматический - 2 шт; Измеритель сопротивления обмоток - 1 шт; Измеритель сопротивления заземления - 1 шт; Рефлектометр цифровой  - 1 шт; Мегаомметр - 2 шт; Аппарат испытания диэлектриков - 1 шт; Гранулометрический анализатор - 1 шт; Комбинированная передвижная высоковольтная лаборатория - 1 шт)</t>
  </si>
  <si>
    <t>P_ТВ-2976</t>
  </si>
  <si>
    <t>Приобретение программного обеспечения доступа к приватной облачной инфраструктуре ЦОД (ПО VK, 1 система)</t>
  </si>
  <si>
    <t>P_ТВ-2983</t>
  </si>
  <si>
    <t>Приобретение программного обеспечения Visiology - модуль сбора данных Smart Forms</t>
  </si>
  <si>
    <t>P_ТВ-2985</t>
  </si>
  <si>
    <t>Импортозамещение. Создание отечественной корпоративной системы мониторинга автотранспорта (LS)</t>
  </si>
  <si>
    <t>P_ТВ-2986</t>
  </si>
  <si>
    <t>Создание дополнительного модуля ЕИП - обратные потоки, контроль версий (DIG)</t>
  </si>
  <si>
    <t>P_ТВ-3100</t>
  </si>
  <si>
    <t>Развитие отечественной корпоративной системы приема и обработки обращений потребителей (VKR2)</t>
  </si>
  <si>
    <t>P_ТВ-3102</t>
  </si>
  <si>
    <t>Развитие ПАК Координационного центра ПАО Россети Центр - Visiology (DIG, 3-этап)</t>
  </si>
  <si>
    <t>P_ТВ-3103</t>
  </si>
  <si>
    <t>Развитие отечественной корпоративной системы оперативного управления работами - СОУР (MPA, OTU)</t>
  </si>
  <si>
    <t>P_ТВ-3104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</si>
  <si>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</si>
  <si>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P_ТВ-3105</t>
  </si>
  <si>
    <t>Развитие регионального узла геоинформационной системы - РГИС (OTU, 2-этап)</t>
  </si>
  <si>
    <t>P_ТВ-3106</t>
  </si>
  <si>
    <t>Импортозамещение. Создание отечественной корпоративной системы консолидированной отчетности МСФО (FIN4)</t>
  </si>
  <si>
    <t>P_ТВ-3107</t>
  </si>
  <si>
    <t>Импортозамещение. Создание отечественной корпоративной системы управления учетными записями КИСУР (DIG)</t>
  </si>
  <si>
    <t>P_ТВ-3108</t>
  </si>
  <si>
    <t>Развитие ПАК Координационного центра ПАО Россети Центр - Visiology (DIG, 2-этап)</t>
  </si>
  <si>
    <t>P_ТВ-3109</t>
  </si>
  <si>
    <t>Приобретение ОНТМ. Тренажеры для подготовки персонала (2025: робот-тренажер-1 шт)</t>
  </si>
  <si>
    <t>P_ТВ-3127</t>
  </si>
  <si>
    <t>нд</t>
  </si>
  <si>
    <t>требование отсутствует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</si>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</sst>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6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5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7" fillId="0" borderId="0"/>
    <xf numFmtId="0" fontId="5" fillId="0" borderId="0"/>
    <xf numFmtId="169" fontId="50" fillId="24" borderId="0">
      <alignment vertical="top"/>
    </xf>
    <xf numFmtId="38" fontId="36" fillId="0" borderId="0">
      <alignment vertical="top"/>
    </xf>
    <xf numFmtId="170" fontId="43" fillId="25" borderId="26" applyNumberFormat="0" applyFont="0">
      <alignment shrinkToFit="1"/>
      <protection locked="0"/>
    </xf>
    <xf numFmtId="0" fontId="43" fillId="0" borderId="0"/>
    <xf numFmtId="170" fontId="43" fillId="0" borderId="0"/>
    <xf numFmtId="170" fontId="43" fillId="0" borderId="0"/>
    <xf numFmtId="0" fontId="43" fillId="0" borderId="0"/>
    <xf numFmtId="170" fontId="43" fillId="0" borderId="0"/>
    <xf numFmtId="170" fontId="43" fillId="0" borderId="0"/>
    <xf numFmtId="171" fontId="43" fillId="26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70" fontId="52" fillId="0" borderId="0">
      <protection locked="0"/>
    </xf>
    <xf numFmtId="170" fontId="52" fillId="0" borderId="0">
      <protection locked="0"/>
    </xf>
    <xf numFmtId="170" fontId="51" fillId="0" borderId="27">
      <protection locked="0"/>
    </xf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19" fillId="2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19" fillId="3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19" fillId="4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19" fillId="6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19" fillId="7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19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19" fillId="10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19" fillId="11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20" fillId="12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20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20" fillId="10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0" fontId="58" fillId="0" borderId="0" applyFont="0" applyFill="0" applyBorder="0" applyAlignment="0" applyProtection="0"/>
    <xf numFmtId="170" fontId="36" fillId="0" borderId="0">
      <alignment vertical="top"/>
    </xf>
    <xf numFmtId="38" fontId="36" fillId="0" borderId="0">
      <alignment vertical="top"/>
    </xf>
    <xf numFmtId="170" fontId="59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9" fillId="0" borderId="0"/>
    <xf numFmtId="170" fontId="19" fillId="0" borderId="0"/>
    <xf numFmtId="170" fontId="43" fillId="0" borderId="0"/>
    <xf numFmtId="170" fontId="43" fillId="0" borderId="0"/>
    <xf numFmtId="170" fontId="60" fillId="0" borderId="0"/>
    <xf numFmtId="170" fontId="36" fillId="0" borderId="0"/>
    <xf numFmtId="170" fontId="45" fillId="0" borderId="0"/>
    <xf numFmtId="170" fontId="61" fillId="0" borderId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0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0" fontId="67" fillId="0" borderId="0"/>
    <xf numFmtId="38" fontId="36" fillId="65" borderId="0">
      <alignment horizontal="right" vertical="top"/>
    </xf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20" fillId="16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20" fillId="17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20" fillId="18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20" fillId="19" borderId="0" applyNumberFormat="0" applyBorder="0" applyAlignment="0" applyProtection="0"/>
    <xf numFmtId="172" fontId="68" fillId="0" borderId="31">
      <protection locked="0"/>
    </xf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28" borderId="1" applyNumberFormat="0" applyAlignment="0" applyProtection="0"/>
    <xf numFmtId="170" fontId="21" fillId="7" borderId="1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66" borderId="2" applyNumberFormat="0" applyAlignment="0" applyProtection="0"/>
    <xf numFmtId="170" fontId="22" fillId="20" borderId="2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66" borderId="1" applyNumberFormat="0" applyAlignment="0" applyProtection="0"/>
    <xf numFmtId="170" fontId="23" fillId="20" borderId="1" applyNumberFormat="0" applyAlignment="0" applyProtection="0"/>
    <xf numFmtId="170" fontId="69" fillId="0" borderId="0" applyBorder="0">
      <alignment horizontal="center" vertical="center" wrapText="1"/>
    </xf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24" fillId="0" borderId="3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25" fillId="0" borderId="4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26" fillId="0" borderId="5" applyNumberFormat="0" applyFill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70" fillId="0" borderId="23" applyBorder="0">
      <alignment horizontal="center" vertical="center" wrapText="1"/>
    </xf>
    <xf numFmtId="170" fontId="70" fillId="0" borderId="23" applyBorder="0">
      <alignment horizontal="center" vertical="center" wrapText="1"/>
    </xf>
    <xf numFmtId="172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28" fillId="21" borderId="7" applyNumberFormat="0" applyAlignment="0" applyProtection="0"/>
    <xf numFmtId="170" fontId="74" fillId="0" borderId="0">
      <alignment horizontal="center" vertical="top" wrapText="1"/>
    </xf>
    <xf numFmtId="170" fontId="75" fillId="0" borderId="0">
      <alignment horizontal="center" vertical="center" wrapText="1"/>
    </xf>
    <xf numFmtId="170" fontId="76" fillId="24" borderId="0" applyFill="0">
      <alignment wrapText="1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7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77" fillId="0" borderId="0"/>
    <xf numFmtId="0" fontId="36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43" fillId="0" borderId="0"/>
    <xf numFmtId="170" fontId="63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5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36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3" fillId="0" borderId="0"/>
    <xf numFmtId="170" fontId="6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0" fontId="36" fillId="0" borderId="0"/>
    <xf numFmtId="0" fontId="77" fillId="0" borderId="0"/>
    <xf numFmtId="170" fontId="68" fillId="0" borderId="0"/>
    <xf numFmtId="0" fontId="43" fillId="0" borderId="0"/>
    <xf numFmtId="0" fontId="43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45" fillId="0" borderId="0"/>
    <xf numFmtId="17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170" fontId="68" fillId="0" borderId="0"/>
    <xf numFmtId="0" fontId="36" fillId="0" borderId="0"/>
    <xf numFmtId="0" fontId="17" fillId="0" borderId="0"/>
    <xf numFmtId="0" fontId="17" fillId="0" borderId="0"/>
    <xf numFmtId="170" fontId="45" fillId="0" borderId="0"/>
    <xf numFmtId="0" fontId="77" fillId="0" borderId="0"/>
    <xf numFmtId="170" fontId="68" fillId="0" borderId="0"/>
    <xf numFmtId="0" fontId="17" fillId="0" borderId="0"/>
    <xf numFmtId="170" fontId="68" fillId="0" borderId="0"/>
    <xf numFmtId="170" fontId="68" fillId="0" borderId="0"/>
    <xf numFmtId="170" fontId="68" fillId="0" borderId="0"/>
    <xf numFmtId="0" fontId="7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78" fillId="0" borderId="0"/>
    <xf numFmtId="170" fontId="77" fillId="0" borderId="0"/>
    <xf numFmtId="170" fontId="77" fillId="0" borderId="0"/>
    <xf numFmtId="0" fontId="3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0" fontId="77" fillId="0" borderId="0"/>
    <xf numFmtId="0" fontId="45" fillId="0" borderId="0"/>
    <xf numFmtId="170" fontId="77" fillId="0" borderId="0"/>
    <xf numFmtId="170" fontId="77" fillId="0" borderId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1" fillId="3" borderId="0" applyNumberFormat="0" applyBorder="0" applyAlignment="0" applyProtection="0"/>
    <xf numFmtId="173" fontId="80" fillId="25" borderId="22" applyNumberFormat="0" applyBorder="0" applyAlignment="0">
      <alignment vertical="center"/>
      <protection locked="0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3" fillId="0" borderId="9" applyNumberFormat="0" applyFill="0" applyAlignment="0" applyProtection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47" fillId="0" borderId="0"/>
    <xf numFmtId="0" fontId="43" fillId="0" borderId="0"/>
    <xf numFmtId="170" fontId="63" fillId="0" borderId="0"/>
    <xf numFmtId="170" fontId="63" fillId="0" borderId="0"/>
    <xf numFmtId="0" fontId="43" fillId="0" borderId="0"/>
    <xf numFmtId="0" fontId="67" fillId="0" borderId="0"/>
    <xf numFmtId="0" fontId="67" fillId="0" borderId="0"/>
    <xf numFmtId="170" fontId="43" fillId="0" borderId="0"/>
    <xf numFmtId="170" fontId="4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49" fontId="81" fillId="0" borderId="0">
      <alignment horizontal="center"/>
    </xf>
    <xf numFmtId="164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74" fontId="6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65" fontId="51" fillId="0" borderId="0">
      <protection locked="0"/>
    </xf>
    <xf numFmtId="165" fontId="51" fillId="0" borderId="0">
      <protection locked="0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66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69" fontId="43" fillId="0" borderId="0" applyFill="0" applyBorder="0" applyAlignment="0" applyProtection="0"/>
    <xf numFmtId="0" fontId="77" fillId="0" borderId="0"/>
    <xf numFmtId="170" fontId="83" fillId="71" borderId="0" applyNumberFormat="0" applyBorder="0" applyAlignment="0" applyProtection="0"/>
    <xf numFmtId="170" fontId="83" fillId="72" borderId="0" applyNumberFormat="0" applyBorder="0" applyAlignment="0" applyProtection="0"/>
    <xf numFmtId="170" fontId="83" fillId="73" borderId="0" applyNumberFormat="0" applyBorder="0" applyAlignment="0" applyProtection="0"/>
    <xf numFmtId="170" fontId="83" fillId="74" borderId="0" applyNumberFormat="0" applyBorder="0" applyAlignment="0" applyProtection="0"/>
    <xf numFmtId="170" fontId="83" fillId="75" borderId="0" applyNumberFormat="0" applyBorder="0" applyAlignment="0" applyProtection="0"/>
    <xf numFmtId="170" fontId="83" fillId="28" borderId="0" applyNumberFormat="0" applyBorder="0" applyAlignment="0" applyProtection="0"/>
    <xf numFmtId="170" fontId="83" fillId="76" borderId="0" applyNumberFormat="0" applyBorder="0" applyAlignment="0" applyProtection="0"/>
    <xf numFmtId="170" fontId="83" fillId="77" borderId="0" applyNumberFormat="0" applyBorder="0" applyAlignment="0" applyProtection="0"/>
    <xf numFmtId="170" fontId="83" fillId="78" borderId="0" applyNumberFormat="0" applyBorder="0" applyAlignment="0" applyProtection="0"/>
    <xf numFmtId="170" fontId="83" fillId="74" borderId="0" applyNumberFormat="0" applyBorder="0" applyAlignment="0" applyProtection="0"/>
    <xf numFmtId="170" fontId="83" fillId="76" borderId="0" applyNumberFormat="0" applyBorder="0" applyAlignment="0" applyProtection="0"/>
    <xf numFmtId="170" fontId="83" fillId="79" borderId="0" applyNumberFormat="0" applyBorder="0" applyAlignment="0" applyProtection="0"/>
    <xf numFmtId="170" fontId="36" fillId="80" borderId="0" applyNumberFormat="0" applyBorder="0" applyAlignment="0" applyProtection="0"/>
    <xf numFmtId="170" fontId="36" fillId="77" borderId="0" applyNumberFormat="0" applyBorder="0" applyAlignment="0" applyProtection="0"/>
    <xf numFmtId="170" fontId="36" fillId="78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3" borderId="0" applyNumberFormat="0" applyBorder="0" applyAlignment="0" applyProtection="0"/>
    <xf numFmtId="170" fontId="36" fillId="84" borderId="0" applyNumberFormat="0" applyBorder="0" applyAlignment="0" applyProtection="0"/>
    <xf numFmtId="170" fontId="36" fillId="85" borderId="0" applyNumberFormat="0" applyBorder="0" applyAlignment="0" applyProtection="0"/>
    <xf numFmtId="170" fontId="36" fillId="86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7" borderId="0" applyNumberFormat="0" applyBorder="0" applyAlignment="0" applyProtection="0"/>
    <xf numFmtId="170" fontId="84" fillId="0" borderId="4" applyNumberFormat="0" applyFill="0" applyAlignment="0" applyProtection="0"/>
    <xf numFmtId="170" fontId="36" fillId="88" borderId="7" applyNumberFormat="0" applyAlignment="0" applyProtection="0"/>
    <xf numFmtId="170" fontId="85" fillId="89" borderId="0" applyNumberFormat="0" applyBorder="0" applyAlignment="0" applyProtection="0"/>
    <xf numFmtId="170" fontId="77" fillId="0" borderId="0"/>
    <xf numFmtId="0" fontId="45" fillId="0" borderId="0"/>
    <xf numFmtId="0" fontId="43" fillId="0" borderId="0"/>
    <xf numFmtId="0" fontId="43" fillId="0" borderId="0"/>
    <xf numFmtId="170" fontId="63" fillId="0" borderId="0"/>
    <xf numFmtId="170" fontId="77" fillId="0" borderId="0"/>
    <xf numFmtId="170" fontId="77" fillId="0" borderId="0"/>
    <xf numFmtId="170" fontId="77" fillId="0" borderId="0"/>
    <xf numFmtId="170" fontId="36" fillId="72" borderId="0" applyNumberFormat="0" applyBorder="0" applyAlignment="0" applyProtection="0"/>
    <xf numFmtId="170" fontId="83" fillId="0" borderId="0" applyNumberFormat="0" applyFill="0" applyBorder="0" applyAlignment="0" applyProtection="0"/>
    <xf numFmtId="166" fontId="43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70" fontId="36" fillId="73" borderId="0" applyNumberFormat="0" applyBorder="0" applyAlignment="0" applyProtection="0"/>
    <xf numFmtId="166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5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A6" sqref="A6:N6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698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697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0</v>
      </c>
      <c r="E20" s="23">
        <f t="shared" si="0"/>
        <v>0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4" t="s">
        <v>695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695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IFERROR(SUM(D99),"нд")</f>
        <v>0</v>
      </c>
      <c r="E22" s="23">
        <f t="shared" si="2"/>
        <v>0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0</v>
      </c>
      <c r="J22" s="23">
        <f t="shared" si="2"/>
        <v>0</v>
      </c>
      <c r="K22" s="23">
        <f t="shared" si="2"/>
        <v>0</v>
      </c>
      <c r="L22" s="23">
        <f t="shared" si="2"/>
        <v>0</v>
      </c>
      <c r="M22" s="23">
        <f t="shared" si="2"/>
        <v>0</v>
      </c>
      <c r="N22" s="24" t="s">
        <v>695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IFERROR(SUM(D286),"нд")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695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IFERROR(SUM(D289),"нд")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695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IFERROR(SUM(D300),"нд")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695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IFERROR(SUM(D301),"нд")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695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IFERROR(SUM(D28,D99,D286,D289,D300,D301),"нд")</f>
        <v>0</v>
      </c>
      <c r="E27" s="23">
        <f t="shared" si="7"/>
        <v>0</v>
      </c>
      <c r="F27" s="23">
        <f t="shared" si="7"/>
        <v>0</v>
      </c>
      <c r="G27" s="23">
        <f t="shared" si="7"/>
        <v>0</v>
      </c>
      <c r="H27" s="23">
        <f t="shared" si="7"/>
        <v>0</v>
      </c>
      <c r="I27" s="23">
        <f t="shared" si="7"/>
        <v>0</v>
      </c>
      <c r="J27" s="23">
        <f t="shared" si="7"/>
        <v>0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4" t="s">
        <v>695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IFERROR(SUM(D29,D75,D78,D87),"нд")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695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695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695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695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IFERROR(SUM(D33:D74),"нд")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695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696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696</v>
      </c>
      <c r="O34" s="15"/>
    </row>
    <row r="35" spans="1:15" ht="47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696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696</v>
      </c>
      <c r="O36" s="15"/>
    </row>
    <row r="37" spans="1:15" ht="94.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696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696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696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696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696</v>
      </c>
      <c r="O41" s="15"/>
    </row>
    <row r="42" spans="1:15" ht="78.7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696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696</v>
      </c>
      <c r="O43" s="15"/>
    </row>
    <row r="44" spans="1:15" ht="63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696</v>
      </c>
      <c r="O44" s="15"/>
    </row>
    <row r="45" spans="1:15" ht="78.7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696</v>
      </c>
      <c r="O45" s="15"/>
    </row>
    <row r="46" spans="1:15" ht="126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696</v>
      </c>
      <c r="O46" s="15"/>
    </row>
    <row r="47" spans="1:15" ht="78.7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696</v>
      </c>
      <c r="O47" s="15"/>
    </row>
    <row r="48" spans="1:15" ht="63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696</v>
      </c>
      <c r="O48" s="15"/>
    </row>
    <row r="49" spans="1:15" ht="94.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696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696</v>
      </c>
      <c r="O50" s="15"/>
    </row>
    <row r="51" spans="1:15" ht="94.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696</v>
      </c>
      <c r="O51" s="15"/>
    </row>
    <row r="52" spans="1:15" ht="78.7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696</v>
      </c>
      <c r="O52" s="15"/>
    </row>
    <row r="53" spans="1:15" ht="94.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696</v>
      </c>
      <c r="O53" s="15"/>
    </row>
    <row r="54" spans="1:15" ht="126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696</v>
      </c>
      <c r="O54" s="15"/>
    </row>
    <row r="55" spans="1:15" ht="78.7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696</v>
      </c>
      <c r="O55" s="15"/>
    </row>
    <row r="56" spans="1:15" ht="78.7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696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696</v>
      </c>
      <c r="O57" s="15"/>
    </row>
    <row r="58" spans="1:15" ht="78.7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696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696</v>
      </c>
      <c r="O59" s="15"/>
    </row>
    <row r="60" spans="1:15" ht="78.7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696</v>
      </c>
      <c r="O60" s="15"/>
    </row>
    <row r="61" spans="1:15" ht="63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696</v>
      </c>
      <c r="O61" s="15"/>
    </row>
    <row r="62" spans="1:15" ht="110.2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696</v>
      </c>
      <c r="O62" s="15"/>
    </row>
    <row r="63" spans="1:15" ht="110.2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696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696</v>
      </c>
      <c r="O64" s="15"/>
    </row>
    <row r="65" spans="1:15" ht="63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696</v>
      </c>
      <c r="O65" s="15"/>
    </row>
    <row r="66" spans="1:15" ht="78.7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696</v>
      </c>
      <c r="O66" s="15"/>
    </row>
    <row r="67" spans="1:15" ht="78.7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696</v>
      </c>
      <c r="O67" s="15"/>
    </row>
    <row r="68" spans="1:15" ht="110.2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696</v>
      </c>
      <c r="O68" s="15"/>
    </row>
    <row r="69" spans="1:15" ht="78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696</v>
      </c>
      <c r="O69" s="15"/>
    </row>
    <row r="70" spans="1:15" ht="110.2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696</v>
      </c>
      <c r="O70" s="15"/>
    </row>
    <row r="71" spans="1:15" ht="94.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696</v>
      </c>
      <c r="O71" s="15"/>
    </row>
    <row r="72" spans="1:15" ht="78.75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696</v>
      </c>
      <c r="O72" s="15"/>
    </row>
    <row r="73" spans="1:15" ht="63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696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696</v>
      </c>
      <c r="O74" s="15"/>
    </row>
    <row r="75" spans="1:15" ht="31.5" x14ac:dyDescent="0.25">
      <c r="A75" s="26" t="s">
        <v>145</v>
      </c>
      <c r="B75" s="24" t="s">
        <v>146</v>
      </c>
      <c r="C75" s="25" t="s">
        <v>36</v>
      </c>
      <c r="D75" s="23">
        <f t="shared" ref="D75:M75" si="11">IFERROR(SUM(D76,D77),"нд")</f>
        <v>0</v>
      </c>
      <c r="E75" s="23">
        <f t="shared" si="11"/>
        <v>0</v>
      </c>
      <c r="F75" s="23">
        <f t="shared" si="11"/>
        <v>0</v>
      </c>
      <c r="G75" s="23">
        <f t="shared" si="11"/>
        <v>0</v>
      </c>
      <c r="H75" s="23">
        <f t="shared" si="11"/>
        <v>0</v>
      </c>
      <c r="I75" s="23">
        <f t="shared" si="11"/>
        <v>0</v>
      </c>
      <c r="J75" s="23">
        <f t="shared" si="11"/>
        <v>0</v>
      </c>
      <c r="K75" s="23">
        <f t="shared" si="11"/>
        <v>0</v>
      </c>
      <c r="L75" s="23">
        <f t="shared" si="11"/>
        <v>0</v>
      </c>
      <c r="M75" s="23">
        <f t="shared" si="11"/>
        <v>0</v>
      </c>
      <c r="N75" s="24" t="s">
        <v>695</v>
      </c>
      <c r="O75" s="15"/>
    </row>
    <row r="76" spans="1:15" ht="47.25" x14ac:dyDescent="0.25">
      <c r="A76" s="26" t="s">
        <v>147</v>
      </c>
      <c r="B76" s="24" t="s">
        <v>148</v>
      </c>
      <c r="C76" s="25" t="s">
        <v>36</v>
      </c>
      <c r="D76" s="23">
        <f t="shared" ref="D76:M77" si="12">IFERROR(0,"нд")</f>
        <v>0</v>
      </c>
      <c r="E76" s="23">
        <f t="shared" si="12"/>
        <v>0</v>
      </c>
      <c r="F76" s="23">
        <f t="shared" si="12"/>
        <v>0</v>
      </c>
      <c r="G76" s="23">
        <f t="shared" si="12"/>
        <v>0</v>
      </c>
      <c r="H76" s="23">
        <f t="shared" si="12"/>
        <v>0</v>
      </c>
      <c r="I76" s="23">
        <f t="shared" si="12"/>
        <v>0</v>
      </c>
      <c r="J76" s="23">
        <f t="shared" si="12"/>
        <v>0</v>
      </c>
      <c r="K76" s="23">
        <f t="shared" si="12"/>
        <v>0</v>
      </c>
      <c r="L76" s="23">
        <f t="shared" si="12"/>
        <v>0</v>
      </c>
      <c r="M76" s="23">
        <f t="shared" si="12"/>
        <v>0</v>
      </c>
      <c r="N76" s="24" t="s">
        <v>695</v>
      </c>
      <c r="O76" s="15"/>
    </row>
    <row r="77" spans="1:15" ht="31.5" x14ac:dyDescent="0.25">
      <c r="A77" s="26" t="s">
        <v>149</v>
      </c>
      <c r="B77" s="24" t="s">
        <v>150</v>
      </c>
      <c r="C77" s="25" t="s">
        <v>36</v>
      </c>
      <c r="D77" s="23">
        <f t="shared" si="12"/>
        <v>0</v>
      </c>
      <c r="E77" s="23">
        <f t="shared" si="12"/>
        <v>0</v>
      </c>
      <c r="F77" s="23">
        <f t="shared" si="12"/>
        <v>0</v>
      </c>
      <c r="G77" s="23">
        <f t="shared" si="12"/>
        <v>0</v>
      </c>
      <c r="H77" s="23">
        <f t="shared" si="12"/>
        <v>0</v>
      </c>
      <c r="I77" s="23">
        <f t="shared" si="12"/>
        <v>0</v>
      </c>
      <c r="J77" s="23">
        <f t="shared" si="12"/>
        <v>0</v>
      </c>
      <c r="K77" s="23">
        <f t="shared" si="12"/>
        <v>0</v>
      </c>
      <c r="L77" s="23">
        <f t="shared" si="12"/>
        <v>0</v>
      </c>
      <c r="M77" s="23">
        <f t="shared" si="12"/>
        <v>0</v>
      </c>
      <c r="N77" s="24" t="s">
        <v>695</v>
      </c>
      <c r="O77" s="15"/>
    </row>
    <row r="78" spans="1:15" ht="31.5" x14ac:dyDescent="0.25">
      <c r="A78" s="26" t="s">
        <v>151</v>
      </c>
      <c r="B78" s="24" t="s">
        <v>152</v>
      </c>
      <c r="C78" s="25" t="s">
        <v>36</v>
      </c>
      <c r="D78" s="23">
        <f t="shared" ref="D78:M78" si="13">IFERROR(SUM(D79,D83),"нд")</f>
        <v>0</v>
      </c>
      <c r="E78" s="23">
        <f t="shared" si="13"/>
        <v>0</v>
      </c>
      <c r="F78" s="23">
        <f t="shared" si="13"/>
        <v>0</v>
      </c>
      <c r="G78" s="23">
        <f t="shared" si="13"/>
        <v>0</v>
      </c>
      <c r="H78" s="23">
        <f t="shared" si="13"/>
        <v>0</v>
      </c>
      <c r="I78" s="23">
        <f t="shared" si="13"/>
        <v>0</v>
      </c>
      <c r="J78" s="23">
        <f t="shared" si="13"/>
        <v>0</v>
      </c>
      <c r="K78" s="23">
        <f t="shared" si="13"/>
        <v>0</v>
      </c>
      <c r="L78" s="23">
        <f t="shared" si="13"/>
        <v>0</v>
      </c>
      <c r="M78" s="23">
        <f t="shared" si="13"/>
        <v>0</v>
      </c>
      <c r="N78" s="24" t="s">
        <v>695</v>
      </c>
      <c r="O78" s="15"/>
    </row>
    <row r="79" spans="1:15" ht="31.5" x14ac:dyDescent="0.25">
      <c r="A79" s="26" t="s">
        <v>153</v>
      </c>
      <c r="B79" s="24" t="s">
        <v>154</v>
      </c>
      <c r="C79" s="25" t="s">
        <v>36</v>
      </c>
      <c r="D79" s="23">
        <f t="shared" ref="D79:M79" si="14">IFERROR(SUM(D80,D81,D82),"нд")</f>
        <v>0</v>
      </c>
      <c r="E79" s="23">
        <f t="shared" si="14"/>
        <v>0</v>
      </c>
      <c r="F79" s="23">
        <f t="shared" si="14"/>
        <v>0</v>
      </c>
      <c r="G79" s="23">
        <f t="shared" si="14"/>
        <v>0</v>
      </c>
      <c r="H79" s="23">
        <f t="shared" si="14"/>
        <v>0</v>
      </c>
      <c r="I79" s="23">
        <f t="shared" si="14"/>
        <v>0</v>
      </c>
      <c r="J79" s="23">
        <f t="shared" si="14"/>
        <v>0</v>
      </c>
      <c r="K79" s="23">
        <f t="shared" si="14"/>
        <v>0</v>
      </c>
      <c r="L79" s="23">
        <f t="shared" si="14"/>
        <v>0</v>
      </c>
      <c r="M79" s="23">
        <f t="shared" si="14"/>
        <v>0</v>
      </c>
      <c r="N79" s="24" t="s">
        <v>695</v>
      </c>
      <c r="O79" s="15"/>
    </row>
    <row r="80" spans="1:15" ht="78.75" x14ac:dyDescent="0.25">
      <c r="A80" s="26" t="s">
        <v>153</v>
      </c>
      <c r="B80" s="24" t="s">
        <v>155</v>
      </c>
      <c r="C80" s="25" t="s">
        <v>36</v>
      </c>
      <c r="D80" s="23">
        <f t="shared" ref="D80:M82" si="15">IFERROR(0,"нд")</f>
        <v>0</v>
      </c>
      <c r="E80" s="23">
        <f t="shared" si="15"/>
        <v>0</v>
      </c>
      <c r="F80" s="23">
        <f t="shared" si="15"/>
        <v>0</v>
      </c>
      <c r="G80" s="23">
        <f t="shared" si="15"/>
        <v>0</v>
      </c>
      <c r="H80" s="23">
        <f t="shared" si="15"/>
        <v>0</v>
      </c>
      <c r="I80" s="23">
        <f t="shared" si="15"/>
        <v>0</v>
      </c>
      <c r="J80" s="23">
        <f t="shared" si="15"/>
        <v>0</v>
      </c>
      <c r="K80" s="23">
        <f t="shared" si="15"/>
        <v>0</v>
      </c>
      <c r="L80" s="23">
        <f t="shared" si="15"/>
        <v>0</v>
      </c>
      <c r="M80" s="23">
        <f t="shared" si="15"/>
        <v>0</v>
      </c>
      <c r="N80" s="24" t="s">
        <v>695</v>
      </c>
      <c r="O80" s="15"/>
    </row>
    <row r="81" spans="1:15" ht="63" x14ac:dyDescent="0.25">
      <c r="A81" s="26" t="s">
        <v>153</v>
      </c>
      <c r="B81" s="24" t="s">
        <v>156</v>
      </c>
      <c r="C81" s="25" t="s">
        <v>36</v>
      </c>
      <c r="D81" s="23">
        <f t="shared" si="15"/>
        <v>0</v>
      </c>
      <c r="E81" s="23">
        <f t="shared" si="15"/>
        <v>0</v>
      </c>
      <c r="F81" s="23">
        <f t="shared" si="15"/>
        <v>0</v>
      </c>
      <c r="G81" s="23">
        <f t="shared" si="15"/>
        <v>0</v>
      </c>
      <c r="H81" s="23">
        <f t="shared" si="15"/>
        <v>0</v>
      </c>
      <c r="I81" s="23">
        <f t="shared" si="15"/>
        <v>0</v>
      </c>
      <c r="J81" s="23">
        <f t="shared" si="15"/>
        <v>0</v>
      </c>
      <c r="K81" s="23">
        <f t="shared" si="15"/>
        <v>0</v>
      </c>
      <c r="L81" s="23">
        <f t="shared" si="15"/>
        <v>0</v>
      </c>
      <c r="M81" s="23">
        <f t="shared" si="15"/>
        <v>0</v>
      </c>
      <c r="N81" s="24" t="s">
        <v>695</v>
      </c>
      <c r="O81" s="15"/>
    </row>
    <row r="82" spans="1:15" ht="63" x14ac:dyDescent="0.25">
      <c r="A82" s="26" t="s">
        <v>153</v>
      </c>
      <c r="B82" s="24" t="s">
        <v>157</v>
      </c>
      <c r="C82" s="25" t="s">
        <v>36</v>
      </c>
      <c r="D82" s="23">
        <f t="shared" si="15"/>
        <v>0</v>
      </c>
      <c r="E82" s="23">
        <f t="shared" si="15"/>
        <v>0</v>
      </c>
      <c r="F82" s="23">
        <f t="shared" si="15"/>
        <v>0</v>
      </c>
      <c r="G82" s="23">
        <f t="shared" si="15"/>
        <v>0</v>
      </c>
      <c r="H82" s="23">
        <f t="shared" si="15"/>
        <v>0</v>
      </c>
      <c r="I82" s="23">
        <f t="shared" si="15"/>
        <v>0</v>
      </c>
      <c r="J82" s="23">
        <f t="shared" si="15"/>
        <v>0</v>
      </c>
      <c r="K82" s="23">
        <f t="shared" si="15"/>
        <v>0</v>
      </c>
      <c r="L82" s="23">
        <f t="shared" si="15"/>
        <v>0</v>
      </c>
      <c r="M82" s="23">
        <f t="shared" si="15"/>
        <v>0</v>
      </c>
      <c r="N82" s="24" t="s">
        <v>695</v>
      </c>
      <c r="O82" s="15"/>
    </row>
    <row r="83" spans="1:15" ht="31.5" x14ac:dyDescent="0.25">
      <c r="A83" s="26" t="s">
        <v>158</v>
      </c>
      <c r="B83" s="24" t="s">
        <v>154</v>
      </c>
      <c r="C83" s="25" t="s">
        <v>36</v>
      </c>
      <c r="D83" s="23">
        <f t="shared" ref="D83:M83" si="16">IFERROR(SUM(D84,D85,D86),"нд")</f>
        <v>0</v>
      </c>
      <c r="E83" s="23">
        <f t="shared" si="16"/>
        <v>0</v>
      </c>
      <c r="F83" s="23">
        <f t="shared" si="16"/>
        <v>0</v>
      </c>
      <c r="G83" s="23">
        <f t="shared" si="16"/>
        <v>0</v>
      </c>
      <c r="H83" s="23">
        <f t="shared" si="16"/>
        <v>0</v>
      </c>
      <c r="I83" s="23">
        <f t="shared" si="16"/>
        <v>0</v>
      </c>
      <c r="J83" s="23">
        <f t="shared" si="16"/>
        <v>0</v>
      </c>
      <c r="K83" s="23">
        <f t="shared" si="16"/>
        <v>0</v>
      </c>
      <c r="L83" s="23">
        <f t="shared" si="16"/>
        <v>0</v>
      </c>
      <c r="M83" s="23">
        <f t="shared" si="16"/>
        <v>0</v>
      </c>
      <c r="N83" s="24" t="s">
        <v>695</v>
      </c>
      <c r="O83" s="15"/>
    </row>
    <row r="84" spans="1:15" ht="78.75" x14ac:dyDescent="0.25">
      <c r="A84" s="26" t="s">
        <v>158</v>
      </c>
      <c r="B84" s="24" t="s">
        <v>155</v>
      </c>
      <c r="C84" s="25" t="s">
        <v>36</v>
      </c>
      <c r="D84" s="23">
        <f t="shared" ref="D84:M86" si="17">IFERROR(0,"нд")</f>
        <v>0</v>
      </c>
      <c r="E84" s="23">
        <f t="shared" si="17"/>
        <v>0</v>
      </c>
      <c r="F84" s="23">
        <f t="shared" si="17"/>
        <v>0</v>
      </c>
      <c r="G84" s="23">
        <f t="shared" si="17"/>
        <v>0</v>
      </c>
      <c r="H84" s="23">
        <f t="shared" si="17"/>
        <v>0</v>
      </c>
      <c r="I84" s="23">
        <f t="shared" si="17"/>
        <v>0</v>
      </c>
      <c r="J84" s="23">
        <f t="shared" si="17"/>
        <v>0</v>
      </c>
      <c r="K84" s="23">
        <f t="shared" si="17"/>
        <v>0</v>
      </c>
      <c r="L84" s="23">
        <f t="shared" si="17"/>
        <v>0</v>
      </c>
      <c r="M84" s="23">
        <f t="shared" si="17"/>
        <v>0</v>
      </c>
      <c r="N84" s="24" t="s">
        <v>695</v>
      </c>
      <c r="O84" s="15"/>
    </row>
    <row r="85" spans="1:15" ht="63" x14ac:dyDescent="0.25">
      <c r="A85" s="26" t="s">
        <v>158</v>
      </c>
      <c r="B85" s="24" t="s">
        <v>156</v>
      </c>
      <c r="C85" s="25" t="s">
        <v>36</v>
      </c>
      <c r="D85" s="23">
        <f t="shared" si="17"/>
        <v>0</v>
      </c>
      <c r="E85" s="23">
        <f t="shared" si="17"/>
        <v>0</v>
      </c>
      <c r="F85" s="23">
        <f t="shared" si="17"/>
        <v>0</v>
      </c>
      <c r="G85" s="23">
        <f t="shared" si="17"/>
        <v>0</v>
      </c>
      <c r="H85" s="23">
        <f t="shared" si="17"/>
        <v>0</v>
      </c>
      <c r="I85" s="23">
        <f t="shared" si="17"/>
        <v>0</v>
      </c>
      <c r="J85" s="23">
        <f t="shared" si="17"/>
        <v>0</v>
      </c>
      <c r="K85" s="23">
        <f t="shared" si="17"/>
        <v>0</v>
      </c>
      <c r="L85" s="23">
        <f t="shared" si="17"/>
        <v>0</v>
      </c>
      <c r="M85" s="23">
        <f t="shared" si="17"/>
        <v>0</v>
      </c>
      <c r="N85" s="24" t="s">
        <v>695</v>
      </c>
      <c r="O85" s="15"/>
    </row>
    <row r="86" spans="1:15" ht="63" x14ac:dyDescent="0.25">
      <c r="A86" s="26" t="s">
        <v>158</v>
      </c>
      <c r="B86" s="24" t="s">
        <v>157</v>
      </c>
      <c r="C86" s="25" t="s">
        <v>36</v>
      </c>
      <c r="D86" s="23">
        <f t="shared" si="17"/>
        <v>0</v>
      </c>
      <c r="E86" s="23">
        <f t="shared" si="17"/>
        <v>0</v>
      </c>
      <c r="F86" s="23">
        <f t="shared" si="17"/>
        <v>0</v>
      </c>
      <c r="G86" s="23">
        <f t="shared" si="17"/>
        <v>0</v>
      </c>
      <c r="H86" s="23">
        <f t="shared" si="17"/>
        <v>0</v>
      </c>
      <c r="I86" s="23">
        <f t="shared" si="17"/>
        <v>0</v>
      </c>
      <c r="J86" s="23">
        <f t="shared" si="17"/>
        <v>0</v>
      </c>
      <c r="K86" s="23">
        <f t="shared" si="17"/>
        <v>0</v>
      </c>
      <c r="L86" s="23">
        <f t="shared" si="17"/>
        <v>0</v>
      </c>
      <c r="M86" s="23">
        <f t="shared" si="17"/>
        <v>0</v>
      </c>
      <c r="N86" s="24" t="s">
        <v>695</v>
      </c>
      <c r="O86" s="15"/>
    </row>
    <row r="87" spans="1:15" ht="63" x14ac:dyDescent="0.25">
      <c r="A87" s="26" t="s">
        <v>159</v>
      </c>
      <c r="B87" s="24" t="s">
        <v>160</v>
      </c>
      <c r="C87" s="25" t="s">
        <v>36</v>
      </c>
      <c r="D87" s="23">
        <f t="shared" ref="D87:M87" si="18">IFERROR(SUM(D88,D90),"нд")</f>
        <v>0</v>
      </c>
      <c r="E87" s="23">
        <f t="shared" si="18"/>
        <v>0</v>
      </c>
      <c r="F87" s="23">
        <f t="shared" si="18"/>
        <v>0</v>
      </c>
      <c r="G87" s="23">
        <f t="shared" si="18"/>
        <v>0</v>
      </c>
      <c r="H87" s="23">
        <f t="shared" si="18"/>
        <v>0</v>
      </c>
      <c r="I87" s="23">
        <f t="shared" si="18"/>
        <v>0</v>
      </c>
      <c r="J87" s="23">
        <f t="shared" si="18"/>
        <v>0</v>
      </c>
      <c r="K87" s="23">
        <f t="shared" si="18"/>
        <v>0</v>
      </c>
      <c r="L87" s="23">
        <f t="shared" si="18"/>
        <v>0</v>
      </c>
      <c r="M87" s="23">
        <f t="shared" si="18"/>
        <v>0</v>
      </c>
      <c r="N87" s="24" t="s">
        <v>695</v>
      </c>
      <c r="O87" s="15"/>
    </row>
    <row r="88" spans="1:15" ht="47.25" x14ac:dyDescent="0.25">
      <c r="A88" s="26" t="s">
        <v>161</v>
      </c>
      <c r="B88" s="24" t="s">
        <v>162</v>
      </c>
      <c r="C88" s="25" t="s">
        <v>36</v>
      </c>
      <c r="D88" s="23">
        <f t="shared" ref="D88:M88" si="19">IFERROR(SUM(D89:D89),"нд")</f>
        <v>0</v>
      </c>
      <c r="E88" s="23">
        <f t="shared" si="19"/>
        <v>0</v>
      </c>
      <c r="F88" s="23">
        <f t="shared" si="19"/>
        <v>0</v>
      </c>
      <c r="G88" s="23">
        <f t="shared" si="19"/>
        <v>0</v>
      </c>
      <c r="H88" s="23">
        <f t="shared" si="19"/>
        <v>0</v>
      </c>
      <c r="I88" s="23">
        <f t="shared" si="19"/>
        <v>0</v>
      </c>
      <c r="J88" s="23">
        <f t="shared" si="19"/>
        <v>0</v>
      </c>
      <c r="K88" s="23">
        <f t="shared" si="19"/>
        <v>0</v>
      </c>
      <c r="L88" s="23">
        <f t="shared" si="19"/>
        <v>0</v>
      </c>
      <c r="M88" s="23">
        <f t="shared" si="19"/>
        <v>0</v>
      </c>
      <c r="N88" s="24" t="s">
        <v>695</v>
      </c>
      <c r="O88" s="15"/>
    </row>
    <row r="89" spans="1:15" ht="63" x14ac:dyDescent="0.25">
      <c r="A89" s="26" t="s">
        <v>161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696</v>
      </c>
      <c r="O89" s="15"/>
    </row>
    <row r="90" spans="1:15" ht="63" x14ac:dyDescent="0.25">
      <c r="A90" s="26" t="s">
        <v>165</v>
      </c>
      <c r="B90" s="24" t="s">
        <v>166</v>
      </c>
      <c r="C90" s="25" t="s">
        <v>36</v>
      </c>
      <c r="D90" s="23">
        <f t="shared" ref="D90:M90" si="20">IFERROR(SUM(D91:D98),"нд")</f>
        <v>0</v>
      </c>
      <c r="E90" s="23">
        <f t="shared" si="20"/>
        <v>0</v>
      </c>
      <c r="F90" s="23">
        <f t="shared" si="20"/>
        <v>0</v>
      </c>
      <c r="G90" s="23">
        <f t="shared" si="20"/>
        <v>0</v>
      </c>
      <c r="H90" s="23">
        <f t="shared" si="20"/>
        <v>0</v>
      </c>
      <c r="I90" s="23">
        <f t="shared" si="20"/>
        <v>0</v>
      </c>
      <c r="J90" s="23">
        <f t="shared" si="20"/>
        <v>0</v>
      </c>
      <c r="K90" s="23">
        <f t="shared" si="20"/>
        <v>0</v>
      </c>
      <c r="L90" s="23">
        <f t="shared" si="20"/>
        <v>0</v>
      </c>
      <c r="M90" s="23">
        <f t="shared" si="20"/>
        <v>0</v>
      </c>
      <c r="N90" s="24" t="s">
        <v>695</v>
      </c>
      <c r="O90" s="15"/>
    </row>
    <row r="91" spans="1:15" ht="63" x14ac:dyDescent="0.25">
      <c r="A91" s="26" t="s">
        <v>165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696</v>
      </c>
      <c r="O91" s="15"/>
    </row>
    <row r="92" spans="1:15" ht="63" x14ac:dyDescent="0.25">
      <c r="A92" s="26" t="s">
        <v>165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696</v>
      </c>
      <c r="O92" s="15"/>
    </row>
    <row r="93" spans="1:15" ht="63" x14ac:dyDescent="0.25">
      <c r="A93" s="26" t="s">
        <v>165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696</v>
      </c>
      <c r="O93" s="15"/>
    </row>
    <row r="94" spans="1:15" ht="63" x14ac:dyDescent="0.25">
      <c r="A94" s="26" t="s">
        <v>165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696</v>
      </c>
      <c r="O94" s="15"/>
    </row>
    <row r="95" spans="1:15" ht="47.25" x14ac:dyDescent="0.25">
      <c r="A95" s="26" t="s">
        <v>165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696</v>
      </c>
      <c r="O95" s="15"/>
    </row>
    <row r="96" spans="1:15" ht="63" x14ac:dyDescent="0.25">
      <c r="A96" s="26" t="s">
        <v>165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696</v>
      </c>
      <c r="O96" s="15"/>
    </row>
    <row r="97" spans="1:15" ht="63" x14ac:dyDescent="0.25">
      <c r="A97" s="26" t="s">
        <v>165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696</v>
      </c>
      <c r="O97" s="15"/>
    </row>
    <row r="98" spans="1:15" ht="63" x14ac:dyDescent="0.25">
      <c r="A98" s="26" t="s">
        <v>165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696</v>
      </c>
      <c r="O98" s="15"/>
    </row>
    <row r="99" spans="1:15" ht="31.5" x14ac:dyDescent="0.25">
      <c r="A99" s="26" t="s">
        <v>183</v>
      </c>
      <c r="B99" s="24" t="s">
        <v>184</v>
      </c>
      <c r="C99" s="25" t="s">
        <v>36</v>
      </c>
      <c r="D99" s="23">
        <f t="shared" ref="D99:M99" si="21">IFERROR(SUM(D100,D161,D260,D278),"нд")</f>
        <v>0</v>
      </c>
      <c r="E99" s="23">
        <f t="shared" si="21"/>
        <v>0</v>
      </c>
      <c r="F99" s="23">
        <f t="shared" si="21"/>
        <v>0</v>
      </c>
      <c r="G99" s="23">
        <f t="shared" si="21"/>
        <v>0</v>
      </c>
      <c r="H99" s="23">
        <f t="shared" si="21"/>
        <v>0</v>
      </c>
      <c r="I99" s="23">
        <f t="shared" si="21"/>
        <v>0</v>
      </c>
      <c r="J99" s="23">
        <f t="shared" si="21"/>
        <v>0</v>
      </c>
      <c r="K99" s="23">
        <f t="shared" si="21"/>
        <v>0</v>
      </c>
      <c r="L99" s="23">
        <f t="shared" si="21"/>
        <v>0</v>
      </c>
      <c r="M99" s="23">
        <f t="shared" si="21"/>
        <v>0</v>
      </c>
      <c r="N99" s="24" t="s">
        <v>695</v>
      </c>
      <c r="O99" s="15"/>
    </row>
    <row r="100" spans="1:15" ht="47.25" x14ac:dyDescent="0.25">
      <c r="A100" s="26" t="s">
        <v>185</v>
      </c>
      <c r="B100" s="24" t="s">
        <v>186</v>
      </c>
      <c r="C100" s="25" t="s">
        <v>36</v>
      </c>
      <c r="D100" s="23">
        <f t="shared" ref="D100:M100" si="22">IFERROR(SUM(D101,D103),"нд")</f>
        <v>0</v>
      </c>
      <c r="E100" s="23">
        <f t="shared" si="22"/>
        <v>0</v>
      </c>
      <c r="F100" s="23">
        <f t="shared" si="22"/>
        <v>0</v>
      </c>
      <c r="G100" s="23">
        <f t="shared" si="22"/>
        <v>0</v>
      </c>
      <c r="H100" s="23">
        <f t="shared" si="22"/>
        <v>0</v>
      </c>
      <c r="I100" s="23">
        <f t="shared" si="22"/>
        <v>0</v>
      </c>
      <c r="J100" s="23">
        <f t="shared" si="22"/>
        <v>0</v>
      </c>
      <c r="K100" s="23">
        <f t="shared" si="22"/>
        <v>0</v>
      </c>
      <c r="L100" s="23">
        <f t="shared" si="22"/>
        <v>0</v>
      </c>
      <c r="M100" s="23">
        <f t="shared" si="22"/>
        <v>0</v>
      </c>
      <c r="N100" s="24" t="s">
        <v>695</v>
      </c>
      <c r="O100" s="15"/>
    </row>
    <row r="101" spans="1:15" ht="31.5" x14ac:dyDescent="0.25">
      <c r="A101" s="26" t="s">
        <v>187</v>
      </c>
      <c r="B101" s="24" t="s">
        <v>188</v>
      </c>
      <c r="C101" s="25" t="s">
        <v>36</v>
      </c>
      <c r="D101" s="23">
        <f t="shared" ref="D101:M101" si="23">IFERROR(SUM(D102:D102),"нд")</f>
        <v>0</v>
      </c>
      <c r="E101" s="23">
        <f t="shared" si="23"/>
        <v>0</v>
      </c>
      <c r="F101" s="23">
        <f t="shared" si="23"/>
        <v>0</v>
      </c>
      <c r="G101" s="23">
        <f t="shared" si="23"/>
        <v>0</v>
      </c>
      <c r="H101" s="23">
        <f t="shared" si="23"/>
        <v>0</v>
      </c>
      <c r="I101" s="23">
        <f t="shared" si="23"/>
        <v>0</v>
      </c>
      <c r="J101" s="23">
        <f t="shared" si="23"/>
        <v>0</v>
      </c>
      <c r="K101" s="23">
        <f t="shared" si="23"/>
        <v>0</v>
      </c>
      <c r="L101" s="23">
        <f t="shared" si="23"/>
        <v>0</v>
      </c>
      <c r="M101" s="23">
        <f t="shared" si="23"/>
        <v>0</v>
      </c>
      <c r="N101" s="24" t="s">
        <v>695</v>
      </c>
      <c r="O101" s="15"/>
    </row>
    <row r="102" spans="1:15" ht="78.75" x14ac:dyDescent="0.25">
      <c r="A102" s="26" t="s">
        <v>187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696</v>
      </c>
      <c r="O102" s="15"/>
    </row>
    <row r="103" spans="1:15" ht="47.25" x14ac:dyDescent="0.25">
      <c r="A103" s="26" t="s">
        <v>191</v>
      </c>
      <c r="B103" s="24" t="s">
        <v>192</v>
      </c>
      <c r="C103" s="25" t="s">
        <v>36</v>
      </c>
      <c r="D103" s="23">
        <f t="shared" ref="D103:M103" si="24">IFERROR(SUM(D104:D160),"нд")</f>
        <v>0</v>
      </c>
      <c r="E103" s="23">
        <f t="shared" si="24"/>
        <v>0</v>
      </c>
      <c r="F103" s="23">
        <f t="shared" si="24"/>
        <v>0</v>
      </c>
      <c r="G103" s="23">
        <f t="shared" si="24"/>
        <v>0</v>
      </c>
      <c r="H103" s="23">
        <f t="shared" si="24"/>
        <v>0</v>
      </c>
      <c r="I103" s="23">
        <f t="shared" si="24"/>
        <v>0</v>
      </c>
      <c r="J103" s="23">
        <f t="shared" si="24"/>
        <v>0</v>
      </c>
      <c r="K103" s="23">
        <f t="shared" si="24"/>
        <v>0</v>
      </c>
      <c r="L103" s="23">
        <f t="shared" si="24"/>
        <v>0</v>
      </c>
      <c r="M103" s="23">
        <f t="shared" si="24"/>
        <v>0</v>
      </c>
      <c r="N103" s="24" t="s">
        <v>695</v>
      </c>
      <c r="O103" s="15"/>
    </row>
    <row r="104" spans="1:15" ht="31.5" x14ac:dyDescent="0.25">
      <c r="A104" s="26" t="s">
        <v>191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696</v>
      </c>
      <c r="O104" s="15"/>
    </row>
    <row r="105" spans="1:15" ht="47.25" x14ac:dyDescent="0.25">
      <c r="A105" s="26" t="s">
        <v>191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696</v>
      </c>
      <c r="O105" s="15"/>
    </row>
    <row r="106" spans="1:15" ht="31.5" x14ac:dyDescent="0.25">
      <c r="A106" s="26" t="s">
        <v>191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696</v>
      </c>
      <c r="O106" s="15"/>
    </row>
    <row r="107" spans="1:15" ht="31.5" x14ac:dyDescent="0.25">
      <c r="A107" s="26" t="s">
        <v>191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696</v>
      </c>
      <c r="O107" s="15"/>
    </row>
    <row r="108" spans="1:15" ht="47.25" x14ac:dyDescent="0.25">
      <c r="A108" s="26" t="s">
        <v>191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696</v>
      </c>
      <c r="O108" s="15"/>
    </row>
    <row r="109" spans="1:15" ht="31.5" x14ac:dyDescent="0.25">
      <c r="A109" s="26" t="s">
        <v>191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696</v>
      </c>
      <c r="O109" s="15"/>
    </row>
    <row r="110" spans="1:15" ht="31.5" x14ac:dyDescent="0.25">
      <c r="A110" s="26" t="s">
        <v>191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696</v>
      </c>
      <c r="O110" s="15"/>
    </row>
    <row r="111" spans="1:15" ht="31.5" x14ac:dyDescent="0.25">
      <c r="A111" s="26" t="s">
        <v>191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696</v>
      </c>
      <c r="O111" s="15"/>
    </row>
    <row r="112" spans="1:15" ht="31.5" x14ac:dyDescent="0.25">
      <c r="A112" s="26" t="s">
        <v>191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696</v>
      </c>
      <c r="O112" s="15"/>
    </row>
    <row r="113" spans="1:15" ht="31.5" x14ac:dyDescent="0.25">
      <c r="A113" s="26" t="s">
        <v>191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696</v>
      </c>
      <c r="O113" s="15"/>
    </row>
    <row r="114" spans="1:15" ht="31.5" x14ac:dyDescent="0.25">
      <c r="A114" s="26" t="s">
        <v>191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696</v>
      </c>
      <c r="O114" s="15"/>
    </row>
    <row r="115" spans="1:15" ht="31.5" x14ac:dyDescent="0.25">
      <c r="A115" s="26" t="s">
        <v>191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696</v>
      </c>
      <c r="O115" s="15"/>
    </row>
    <row r="116" spans="1:15" ht="47.25" x14ac:dyDescent="0.25">
      <c r="A116" s="26" t="s">
        <v>191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696</v>
      </c>
      <c r="O116" s="15"/>
    </row>
    <row r="117" spans="1:15" ht="31.5" x14ac:dyDescent="0.25">
      <c r="A117" s="26" t="s">
        <v>191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696</v>
      </c>
      <c r="O117" s="15"/>
    </row>
    <row r="118" spans="1:15" ht="47.25" x14ac:dyDescent="0.25">
      <c r="A118" s="26" t="s">
        <v>191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696</v>
      </c>
      <c r="O118" s="15"/>
    </row>
    <row r="119" spans="1:15" ht="31.5" x14ac:dyDescent="0.25">
      <c r="A119" s="26" t="s">
        <v>191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696</v>
      </c>
      <c r="O119" s="15"/>
    </row>
    <row r="120" spans="1:15" ht="31.5" x14ac:dyDescent="0.25">
      <c r="A120" s="26" t="s">
        <v>191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696</v>
      </c>
      <c r="O120" s="15"/>
    </row>
    <row r="121" spans="1:15" ht="31.5" x14ac:dyDescent="0.25">
      <c r="A121" s="26" t="s">
        <v>191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696</v>
      </c>
      <c r="O121" s="15"/>
    </row>
    <row r="122" spans="1:15" ht="31.5" x14ac:dyDescent="0.25">
      <c r="A122" s="26" t="s">
        <v>191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696</v>
      </c>
      <c r="O122" s="15"/>
    </row>
    <row r="123" spans="1:15" ht="31.5" x14ac:dyDescent="0.25">
      <c r="A123" s="26" t="s">
        <v>191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696</v>
      </c>
      <c r="O123" s="15"/>
    </row>
    <row r="124" spans="1:15" ht="31.5" x14ac:dyDescent="0.25">
      <c r="A124" s="26" t="s">
        <v>191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696</v>
      </c>
      <c r="O124" s="15"/>
    </row>
    <row r="125" spans="1:15" ht="31.5" x14ac:dyDescent="0.25">
      <c r="A125" s="26" t="s">
        <v>191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696</v>
      </c>
      <c r="O125" s="15"/>
    </row>
    <row r="126" spans="1:15" ht="31.5" x14ac:dyDescent="0.25">
      <c r="A126" s="26" t="s">
        <v>191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696</v>
      </c>
      <c r="O126" s="15"/>
    </row>
    <row r="127" spans="1:15" ht="31.5" x14ac:dyDescent="0.25">
      <c r="A127" s="26" t="s">
        <v>191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696</v>
      </c>
      <c r="O127" s="15"/>
    </row>
    <row r="128" spans="1:15" ht="31.5" x14ac:dyDescent="0.25">
      <c r="A128" s="26" t="s">
        <v>191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696</v>
      </c>
      <c r="O128" s="15"/>
    </row>
    <row r="129" spans="1:15" ht="31.5" x14ac:dyDescent="0.25">
      <c r="A129" s="26" t="s">
        <v>191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696</v>
      </c>
      <c r="O129" s="15"/>
    </row>
    <row r="130" spans="1:15" ht="31.5" x14ac:dyDescent="0.25">
      <c r="A130" s="26" t="s">
        <v>191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696</v>
      </c>
      <c r="O130" s="15"/>
    </row>
    <row r="131" spans="1:15" ht="31.5" x14ac:dyDescent="0.25">
      <c r="A131" s="26" t="s">
        <v>191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696</v>
      </c>
      <c r="O131" s="15"/>
    </row>
    <row r="132" spans="1:15" ht="31.5" x14ac:dyDescent="0.25">
      <c r="A132" s="26" t="s">
        <v>191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696</v>
      </c>
      <c r="O132" s="15"/>
    </row>
    <row r="133" spans="1:15" ht="31.5" x14ac:dyDescent="0.25">
      <c r="A133" s="26" t="s">
        <v>191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696</v>
      </c>
      <c r="O133" s="15"/>
    </row>
    <row r="134" spans="1:15" ht="31.5" x14ac:dyDescent="0.25">
      <c r="A134" s="26" t="s">
        <v>191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696</v>
      </c>
      <c r="O134" s="15"/>
    </row>
    <row r="135" spans="1:15" ht="31.5" x14ac:dyDescent="0.25">
      <c r="A135" s="26" t="s">
        <v>191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696</v>
      </c>
      <c r="O135" s="15"/>
    </row>
    <row r="136" spans="1:15" ht="47.25" x14ac:dyDescent="0.25">
      <c r="A136" s="26" t="s">
        <v>191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696</v>
      </c>
      <c r="O136" s="15"/>
    </row>
    <row r="137" spans="1:15" ht="47.25" x14ac:dyDescent="0.25">
      <c r="A137" s="26" t="s">
        <v>191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696</v>
      </c>
      <c r="O137" s="15"/>
    </row>
    <row r="138" spans="1:15" ht="47.25" x14ac:dyDescent="0.25">
      <c r="A138" s="26" t="s">
        <v>191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696</v>
      </c>
      <c r="O138" s="15"/>
    </row>
    <row r="139" spans="1:15" ht="47.25" x14ac:dyDescent="0.25">
      <c r="A139" s="26" t="s">
        <v>191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696</v>
      </c>
      <c r="O139" s="15"/>
    </row>
    <row r="140" spans="1:15" ht="47.25" x14ac:dyDescent="0.25">
      <c r="A140" s="26" t="s">
        <v>191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696</v>
      </c>
      <c r="O140" s="15"/>
    </row>
    <row r="141" spans="1:15" ht="63" x14ac:dyDescent="0.25">
      <c r="A141" s="26" t="s">
        <v>191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696</v>
      </c>
      <c r="O141" s="15"/>
    </row>
    <row r="142" spans="1:15" ht="63" x14ac:dyDescent="0.25">
      <c r="A142" s="26" t="s">
        <v>191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696</v>
      </c>
      <c r="O142" s="15"/>
    </row>
    <row r="143" spans="1:15" ht="63" x14ac:dyDescent="0.25">
      <c r="A143" s="26" t="s">
        <v>191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696</v>
      </c>
      <c r="O143" s="15"/>
    </row>
    <row r="144" spans="1:15" ht="63" x14ac:dyDescent="0.25">
      <c r="A144" s="26" t="s">
        <v>191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696</v>
      </c>
      <c r="O144" s="15"/>
    </row>
    <row r="145" spans="1:15" ht="31.5" x14ac:dyDescent="0.25">
      <c r="A145" s="26" t="s">
        <v>191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696</v>
      </c>
      <c r="O145" s="15"/>
    </row>
    <row r="146" spans="1:15" ht="31.5" x14ac:dyDescent="0.25">
      <c r="A146" s="26" t="s">
        <v>191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696</v>
      </c>
      <c r="O146" s="15"/>
    </row>
    <row r="147" spans="1:15" ht="63" x14ac:dyDescent="0.25">
      <c r="A147" s="26" t="s">
        <v>191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696</v>
      </c>
      <c r="O147" s="15"/>
    </row>
    <row r="148" spans="1:15" ht="63" x14ac:dyDescent="0.25">
      <c r="A148" s="26" t="s">
        <v>191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696</v>
      </c>
      <c r="O148" s="15"/>
    </row>
    <row r="149" spans="1:15" ht="63" x14ac:dyDescent="0.25">
      <c r="A149" s="26" t="s">
        <v>191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696</v>
      </c>
      <c r="O149" s="15"/>
    </row>
    <row r="150" spans="1:15" ht="63" x14ac:dyDescent="0.25">
      <c r="A150" s="26" t="s">
        <v>191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696</v>
      </c>
      <c r="O150" s="15"/>
    </row>
    <row r="151" spans="1:15" ht="63" x14ac:dyDescent="0.25">
      <c r="A151" s="26" t="s">
        <v>191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696</v>
      </c>
      <c r="O151" s="15"/>
    </row>
    <row r="152" spans="1:15" ht="63" x14ac:dyDescent="0.25">
      <c r="A152" s="26" t="s">
        <v>191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696</v>
      </c>
      <c r="O152" s="15"/>
    </row>
    <row r="153" spans="1:15" ht="63" x14ac:dyDescent="0.25">
      <c r="A153" s="26" t="s">
        <v>191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696</v>
      </c>
      <c r="O153" s="15"/>
    </row>
    <row r="154" spans="1:15" ht="63" x14ac:dyDescent="0.25">
      <c r="A154" s="26" t="s">
        <v>191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696</v>
      </c>
      <c r="O154" s="15"/>
    </row>
    <row r="155" spans="1:15" ht="63" x14ac:dyDescent="0.25">
      <c r="A155" s="26" t="s">
        <v>191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696</v>
      </c>
      <c r="O155" s="15"/>
    </row>
    <row r="156" spans="1:15" ht="47.25" x14ac:dyDescent="0.25">
      <c r="A156" s="26" t="s">
        <v>191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696</v>
      </c>
      <c r="O156" s="15"/>
    </row>
    <row r="157" spans="1:15" ht="47.25" x14ac:dyDescent="0.25">
      <c r="A157" s="26" t="s">
        <v>191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696</v>
      </c>
      <c r="O157" s="15"/>
    </row>
    <row r="158" spans="1:15" ht="47.25" x14ac:dyDescent="0.25">
      <c r="A158" s="26" t="s">
        <v>191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696</v>
      </c>
      <c r="O158" s="15"/>
    </row>
    <row r="159" spans="1:15" ht="47.25" x14ac:dyDescent="0.25">
      <c r="A159" s="26" t="s">
        <v>191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696</v>
      </c>
      <c r="O159" s="15"/>
    </row>
    <row r="160" spans="1:15" ht="47.25" x14ac:dyDescent="0.25">
      <c r="A160" s="26" t="s">
        <v>191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696</v>
      </c>
      <c r="O160" s="15"/>
    </row>
    <row r="161" spans="1:15" ht="31.5" x14ac:dyDescent="0.25">
      <c r="A161" s="26" t="s">
        <v>307</v>
      </c>
      <c r="B161" s="24" t="s">
        <v>308</v>
      </c>
      <c r="C161" s="25" t="s">
        <v>36</v>
      </c>
      <c r="D161" s="23">
        <f t="shared" ref="D161:M161" si="25">IFERROR(SUM(D162,D257),"нд")</f>
        <v>0</v>
      </c>
      <c r="E161" s="23">
        <f t="shared" si="25"/>
        <v>0</v>
      </c>
      <c r="F161" s="23">
        <f t="shared" si="25"/>
        <v>0</v>
      </c>
      <c r="G161" s="23">
        <f t="shared" si="25"/>
        <v>0</v>
      </c>
      <c r="H161" s="23">
        <f t="shared" si="25"/>
        <v>0</v>
      </c>
      <c r="I161" s="23">
        <f t="shared" si="25"/>
        <v>0</v>
      </c>
      <c r="J161" s="23">
        <f t="shared" si="25"/>
        <v>0</v>
      </c>
      <c r="K161" s="23">
        <f t="shared" si="25"/>
        <v>0</v>
      </c>
      <c r="L161" s="23">
        <f t="shared" si="25"/>
        <v>0</v>
      </c>
      <c r="M161" s="23">
        <f t="shared" si="25"/>
        <v>0</v>
      </c>
      <c r="N161" s="24" t="s">
        <v>695</v>
      </c>
      <c r="O161" s="15"/>
    </row>
    <row r="162" spans="1:15" x14ac:dyDescent="0.25">
      <c r="A162" s="26" t="s">
        <v>309</v>
      </c>
      <c r="B162" s="24" t="s">
        <v>310</v>
      </c>
      <c r="C162" s="25" t="s">
        <v>36</v>
      </c>
      <c r="D162" s="23">
        <f t="shared" ref="D162:M162" si="26">IFERROR(SUM(D163:D256),"нд")</f>
        <v>0</v>
      </c>
      <c r="E162" s="23">
        <f t="shared" si="26"/>
        <v>0</v>
      </c>
      <c r="F162" s="23">
        <f t="shared" si="26"/>
        <v>0</v>
      </c>
      <c r="G162" s="23">
        <f t="shared" si="26"/>
        <v>0</v>
      </c>
      <c r="H162" s="23">
        <f t="shared" si="26"/>
        <v>0</v>
      </c>
      <c r="I162" s="23">
        <f t="shared" si="26"/>
        <v>0</v>
      </c>
      <c r="J162" s="23">
        <f t="shared" si="26"/>
        <v>0</v>
      </c>
      <c r="K162" s="23">
        <f t="shared" si="26"/>
        <v>0</v>
      </c>
      <c r="L162" s="23">
        <f t="shared" si="26"/>
        <v>0</v>
      </c>
      <c r="M162" s="23">
        <f t="shared" si="26"/>
        <v>0</v>
      </c>
      <c r="N162" s="24" t="s">
        <v>695</v>
      </c>
      <c r="O162" s="15"/>
    </row>
    <row r="163" spans="1:15" ht="110.25" x14ac:dyDescent="0.25">
      <c r="A163" s="26" t="s">
        <v>309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696</v>
      </c>
      <c r="O163" s="15"/>
    </row>
    <row r="164" spans="1:15" ht="94.5" x14ac:dyDescent="0.25">
      <c r="A164" s="26" t="s">
        <v>309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696</v>
      </c>
      <c r="O164" s="15"/>
    </row>
    <row r="165" spans="1:15" ht="110.25" x14ac:dyDescent="0.25">
      <c r="A165" s="26" t="s">
        <v>309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696</v>
      </c>
      <c r="O165" s="15"/>
    </row>
    <row r="166" spans="1:15" ht="110.25" x14ac:dyDescent="0.25">
      <c r="A166" s="26" t="s">
        <v>309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696</v>
      </c>
      <c r="O166" s="15"/>
    </row>
    <row r="167" spans="1:15" ht="110.25" x14ac:dyDescent="0.25">
      <c r="A167" s="26" t="s">
        <v>309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696</v>
      </c>
      <c r="O167" s="15"/>
    </row>
    <row r="168" spans="1:15" ht="78.75" x14ac:dyDescent="0.25">
      <c r="A168" s="26" t="s">
        <v>309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696</v>
      </c>
      <c r="O168" s="15"/>
    </row>
    <row r="169" spans="1:15" ht="78.75" x14ac:dyDescent="0.25">
      <c r="A169" s="26" t="s">
        <v>309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696</v>
      </c>
      <c r="O169" s="15"/>
    </row>
    <row r="170" spans="1:15" ht="94.5" x14ac:dyDescent="0.25">
      <c r="A170" s="26" t="s">
        <v>309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696</v>
      </c>
      <c r="O170" s="15"/>
    </row>
    <row r="171" spans="1:15" ht="94.5" x14ac:dyDescent="0.25">
      <c r="A171" s="26" t="s">
        <v>309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696</v>
      </c>
      <c r="O171" s="15"/>
    </row>
    <row r="172" spans="1:15" ht="110.25" x14ac:dyDescent="0.25">
      <c r="A172" s="26" t="s">
        <v>309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696</v>
      </c>
      <c r="O172" s="15"/>
    </row>
    <row r="173" spans="1:15" ht="110.25" x14ac:dyDescent="0.25">
      <c r="A173" s="26" t="s">
        <v>309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696</v>
      </c>
      <c r="O173" s="15"/>
    </row>
    <row r="174" spans="1:15" ht="94.5" x14ac:dyDescent="0.25">
      <c r="A174" s="26" t="s">
        <v>309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696</v>
      </c>
      <c r="O174" s="15"/>
    </row>
    <row r="175" spans="1:15" ht="94.5" x14ac:dyDescent="0.25">
      <c r="A175" s="26" t="s">
        <v>309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696</v>
      </c>
      <c r="O175" s="15"/>
    </row>
    <row r="176" spans="1:15" ht="94.5" x14ac:dyDescent="0.25">
      <c r="A176" s="26" t="s">
        <v>309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696</v>
      </c>
      <c r="O176" s="15"/>
    </row>
    <row r="177" spans="1:15" ht="94.5" x14ac:dyDescent="0.25">
      <c r="A177" s="26" t="s">
        <v>309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696</v>
      </c>
      <c r="O177" s="15"/>
    </row>
    <row r="178" spans="1:15" ht="94.5" x14ac:dyDescent="0.25">
      <c r="A178" s="26" t="s">
        <v>309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696</v>
      </c>
      <c r="O178" s="15"/>
    </row>
    <row r="179" spans="1:15" ht="94.5" x14ac:dyDescent="0.25">
      <c r="A179" s="26" t="s">
        <v>309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696</v>
      </c>
      <c r="O179" s="15"/>
    </row>
    <row r="180" spans="1:15" ht="94.5" x14ac:dyDescent="0.25">
      <c r="A180" s="26" t="s">
        <v>309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696</v>
      </c>
      <c r="O180" s="15"/>
    </row>
    <row r="181" spans="1:15" ht="94.5" x14ac:dyDescent="0.25">
      <c r="A181" s="26" t="s">
        <v>309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696</v>
      </c>
      <c r="O181" s="15"/>
    </row>
    <row r="182" spans="1:15" ht="110.25" x14ac:dyDescent="0.25">
      <c r="A182" s="26" t="s">
        <v>309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696</v>
      </c>
      <c r="O182" s="15"/>
    </row>
    <row r="183" spans="1:15" ht="110.25" x14ac:dyDescent="0.25">
      <c r="A183" s="26" t="s">
        <v>309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696</v>
      </c>
      <c r="O183" s="15"/>
    </row>
    <row r="184" spans="1:15" ht="110.25" x14ac:dyDescent="0.25">
      <c r="A184" s="26" t="s">
        <v>309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696</v>
      </c>
      <c r="O184" s="15"/>
    </row>
    <row r="185" spans="1:15" ht="110.25" x14ac:dyDescent="0.25">
      <c r="A185" s="26" t="s">
        <v>309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696</v>
      </c>
      <c r="O185" s="15"/>
    </row>
    <row r="186" spans="1:15" ht="110.25" x14ac:dyDescent="0.25">
      <c r="A186" s="26" t="s">
        <v>309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696</v>
      </c>
      <c r="O186" s="15"/>
    </row>
    <row r="187" spans="1:15" ht="110.25" x14ac:dyDescent="0.25">
      <c r="A187" s="26" t="s">
        <v>309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696</v>
      </c>
      <c r="O187" s="15"/>
    </row>
    <row r="188" spans="1:15" ht="110.25" x14ac:dyDescent="0.25">
      <c r="A188" s="26" t="s">
        <v>309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696</v>
      </c>
      <c r="O188" s="15"/>
    </row>
    <row r="189" spans="1:15" ht="110.25" x14ac:dyDescent="0.25">
      <c r="A189" s="26" t="s">
        <v>309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696</v>
      </c>
      <c r="O189" s="15"/>
    </row>
    <row r="190" spans="1:15" ht="110.25" x14ac:dyDescent="0.25">
      <c r="A190" s="26" t="s">
        <v>309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696</v>
      </c>
      <c r="O190" s="15"/>
    </row>
    <row r="191" spans="1:15" ht="126" x14ac:dyDescent="0.25">
      <c r="A191" s="26" t="s">
        <v>309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696</v>
      </c>
      <c r="O191" s="15"/>
    </row>
    <row r="192" spans="1:15" ht="110.25" x14ac:dyDescent="0.25">
      <c r="A192" s="26" t="s">
        <v>309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696</v>
      </c>
      <c r="O192" s="15"/>
    </row>
    <row r="193" spans="1:15" ht="110.25" x14ac:dyDescent="0.25">
      <c r="A193" s="26" t="s">
        <v>309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696</v>
      </c>
      <c r="O193" s="15"/>
    </row>
    <row r="194" spans="1:15" ht="126" x14ac:dyDescent="0.25">
      <c r="A194" s="26" t="s">
        <v>309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696</v>
      </c>
      <c r="O194" s="15"/>
    </row>
    <row r="195" spans="1:15" ht="94.5" x14ac:dyDescent="0.25">
      <c r="A195" s="26" t="s">
        <v>309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696</v>
      </c>
      <c r="O195" s="15"/>
    </row>
    <row r="196" spans="1:15" ht="94.5" x14ac:dyDescent="0.25">
      <c r="A196" s="26" t="s">
        <v>309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696</v>
      </c>
      <c r="O196" s="15"/>
    </row>
    <row r="197" spans="1:15" ht="110.25" x14ac:dyDescent="0.25">
      <c r="A197" s="26" t="s">
        <v>309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696</v>
      </c>
      <c r="O197" s="15"/>
    </row>
    <row r="198" spans="1:15" ht="94.5" x14ac:dyDescent="0.25">
      <c r="A198" s="26" t="s">
        <v>309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696</v>
      </c>
      <c r="O198" s="15"/>
    </row>
    <row r="199" spans="1:15" ht="94.5" x14ac:dyDescent="0.25">
      <c r="A199" s="26" t="s">
        <v>309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696</v>
      </c>
      <c r="O199" s="15"/>
    </row>
    <row r="200" spans="1:15" ht="110.25" x14ac:dyDescent="0.25">
      <c r="A200" s="26" t="s">
        <v>309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696</v>
      </c>
      <c r="O200" s="15"/>
    </row>
    <row r="201" spans="1:15" ht="110.25" x14ac:dyDescent="0.25">
      <c r="A201" s="26" t="s">
        <v>309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696</v>
      </c>
      <c r="O201" s="15"/>
    </row>
    <row r="202" spans="1:15" ht="110.25" x14ac:dyDescent="0.25">
      <c r="A202" s="26" t="s">
        <v>309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696</v>
      </c>
      <c r="O202" s="15"/>
    </row>
    <row r="203" spans="1:15" ht="110.25" x14ac:dyDescent="0.25">
      <c r="A203" s="26" t="s">
        <v>309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696</v>
      </c>
      <c r="O203" s="15"/>
    </row>
    <row r="204" spans="1:15" ht="94.5" x14ac:dyDescent="0.25">
      <c r="A204" s="26" t="s">
        <v>309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696</v>
      </c>
      <c r="O204" s="15"/>
    </row>
    <row r="205" spans="1:15" ht="78.75" x14ac:dyDescent="0.25">
      <c r="A205" s="26" t="s">
        <v>309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696</v>
      </c>
      <c r="O205" s="15"/>
    </row>
    <row r="206" spans="1:15" ht="94.5" x14ac:dyDescent="0.25">
      <c r="A206" s="26" t="s">
        <v>309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696</v>
      </c>
      <c r="O206" s="15"/>
    </row>
    <row r="207" spans="1:15" ht="110.25" x14ac:dyDescent="0.25">
      <c r="A207" s="26" t="s">
        <v>309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696</v>
      </c>
      <c r="O207" s="15"/>
    </row>
    <row r="208" spans="1:15" ht="110.25" x14ac:dyDescent="0.25">
      <c r="A208" s="26" t="s">
        <v>309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696</v>
      </c>
      <c r="O208" s="15"/>
    </row>
    <row r="209" spans="1:15" ht="110.25" x14ac:dyDescent="0.25">
      <c r="A209" s="26" t="s">
        <v>309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696</v>
      </c>
      <c r="O209" s="15"/>
    </row>
    <row r="210" spans="1:15" ht="94.5" x14ac:dyDescent="0.25">
      <c r="A210" s="26" t="s">
        <v>309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696</v>
      </c>
      <c r="O210" s="15"/>
    </row>
    <row r="211" spans="1:15" ht="78.75" x14ac:dyDescent="0.25">
      <c r="A211" s="26" t="s">
        <v>309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696</v>
      </c>
      <c r="O211" s="15"/>
    </row>
    <row r="212" spans="1:15" ht="110.25" x14ac:dyDescent="0.25">
      <c r="A212" s="26" t="s">
        <v>309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696</v>
      </c>
      <c r="O212" s="15"/>
    </row>
    <row r="213" spans="1:15" ht="110.25" x14ac:dyDescent="0.25">
      <c r="A213" s="26" t="s">
        <v>309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696</v>
      </c>
      <c r="O213" s="15"/>
    </row>
    <row r="214" spans="1:15" ht="110.25" x14ac:dyDescent="0.25">
      <c r="A214" s="26" t="s">
        <v>309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696</v>
      </c>
      <c r="O214" s="15"/>
    </row>
    <row r="215" spans="1:15" ht="94.5" x14ac:dyDescent="0.25">
      <c r="A215" s="26" t="s">
        <v>309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696</v>
      </c>
      <c r="O215" s="15"/>
    </row>
    <row r="216" spans="1:15" ht="78.75" x14ac:dyDescent="0.25">
      <c r="A216" s="26" t="s">
        <v>309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696</v>
      </c>
      <c r="O216" s="15"/>
    </row>
    <row r="217" spans="1:15" ht="94.5" x14ac:dyDescent="0.25">
      <c r="A217" s="26" t="s">
        <v>309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696</v>
      </c>
      <c r="O217" s="15"/>
    </row>
    <row r="218" spans="1:15" ht="94.5" x14ac:dyDescent="0.25">
      <c r="A218" s="26" t="s">
        <v>309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696</v>
      </c>
      <c r="O218" s="15"/>
    </row>
    <row r="219" spans="1:15" ht="94.5" x14ac:dyDescent="0.25">
      <c r="A219" s="26" t="s">
        <v>309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696</v>
      </c>
      <c r="O219" s="15"/>
    </row>
    <row r="220" spans="1:15" ht="110.25" x14ac:dyDescent="0.25">
      <c r="A220" s="26" t="s">
        <v>309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696</v>
      </c>
      <c r="O220" s="15"/>
    </row>
    <row r="221" spans="1:15" ht="94.5" x14ac:dyDescent="0.25">
      <c r="A221" s="26" t="s">
        <v>309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696</v>
      </c>
      <c r="O221" s="15"/>
    </row>
    <row r="222" spans="1:15" ht="94.5" x14ac:dyDescent="0.25">
      <c r="A222" s="26" t="s">
        <v>309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696</v>
      </c>
      <c r="O222" s="15"/>
    </row>
    <row r="223" spans="1:15" ht="94.5" x14ac:dyDescent="0.25">
      <c r="A223" s="26" t="s">
        <v>309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696</v>
      </c>
      <c r="O223" s="15"/>
    </row>
    <row r="224" spans="1:15" ht="110.25" x14ac:dyDescent="0.25">
      <c r="A224" s="26" t="s">
        <v>309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696</v>
      </c>
      <c r="O224" s="15"/>
    </row>
    <row r="225" spans="1:15" ht="94.5" x14ac:dyDescent="0.25">
      <c r="A225" s="26" t="s">
        <v>309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696</v>
      </c>
      <c r="O225" s="15"/>
    </row>
    <row r="226" spans="1:15" ht="94.5" x14ac:dyDescent="0.25">
      <c r="A226" s="26" t="s">
        <v>309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696</v>
      </c>
      <c r="O226" s="15"/>
    </row>
    <row r="227" spans="1:15" ht="126" x14ac:dyDescent="0.25">
      <c r="A227" s="26" t="s">
        <v>309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696</v>
      </c>
      <c r="O227" s="15"/>
    </row>
    <row r="228" spans="1:15" ht="94.5" x14ac:dyDescent="0.25">
      <c r="A228" s="26" t="s">
        <v>309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696</v>
      </c>
      <c r="O228" s="15"/>
    </row>
    <row r="229" spans="1:15" ht="110.25" x14ac:dyDescent="0.25">
      <c r="A229" s="26" t="s">
        <v>309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696</v>
      </c>
      <c r="O229" s="15"/>
    </row>
    <row r="230" spans="1:15" ht="110.25" x14ac:dyDescent="0.25">
      <c r="A230" s="26" t="s">
        <v>309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696</v>
      </c>
      <c r="O230" s="15"/>
    </row>
    <row r="231" spans="1:15" ht="110.25" x14ac:dyDescent="0.25">
      <c r="A231" s="26" t="s">
        <v>309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696</v>
      </c>
      <c r="O231" s="15"/>
    </row>
    <row r="232" spans="1:15" ht="110.25" x14ac:dyDescent="0.25">
      <c r="A232" s="26" t="s">
        <v>309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696</v>
      </c>
      <c r="O232" s="15"/>
    </row>
    <row r="233" spans="1:15" ht="110.25" x14ac:dyDescent="0.25">
      <c r="A233" s="26" t="s">
        <v>309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696</v>
      </c>
      <c r="O233" s="15"/>
    </row>
    <row r="234" spans="1:15" ht="110.25" x14ac:dyDescent="0.25">
      <c r="A234" s="26" t="s">
        <v>309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696</v>
      </c>
      <c r="O234" s="15"/>
    </row>
    <row r="235" spans="1:15" ht="110.25" x14ac:dyDescent="0.25">
      <c r="A235" s="26" t="s">
        <v>309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696</v>
      </c>
      <c r="O235" s="15"/>
    </row>
    <row r="236" spans="1:15" ht="110.25" x14ac:dyDescent="0.25">
      <c r="A236" s="26" t="s">
        <v>309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696</v>
      </c>
      <c r="O236" s="15"/>
    </row>
    <row r="237" spans="1:15" ht="110.25" x14ac:dyDescent="0.25">
      <c r="A237" s="26" t="s">
        <v>309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696</v>
      </c>
      <c r="O237" s="15"/>
    </row>
    <row r="238" spans="1:15" ht="110.25" x14ac:dyDescent="0.25">
      <c r="A238" s="26" t="s">
        <v>309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696</v>
      </c>
      <c r="O238" s="15"/>
    </row>
    <row r="239" spans="1:15" ht="110.25" x14ac:dyDescent="0.25">
      <c r="A239" s="26" t="s">
        <v>309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696</v>
      </c>
      <c r="O239" s="15"/>
    </row>
    <row r="240" spans="1:15" ht="110.25" x14ac:dyDescent="0.25">
      <c r="A240" s="26" t="s">
        <v>309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696</v>
      </c>
      <c r="O240" s="15"/>
    </row>
    <row r="241" spans="1:15" ht="110.25" x14ac:dyDescent="0.25">
      <c r="A241" s="26" t="s">
        <v>309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696</v>
      </c>
      <c r="O241" s="15"/>
    </row>
    <row r="242" spans="1:15" ht="110.25" x14ac:dyDescent="0.25">
      <c r="A242" s="26" t="s">
        <v>309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696</v>
      </c>
      <c r="O242" s="15"/>
    </row>
    <row r="243" spans="1:15" ht="110.25" x14ac:dyDescent="0.25">
      <c r="A243" s="26" t="s">
        <v>309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696</v>
      </c>
      <c r="O243" s="15"/>
    </row>
    <row r="244" spans="1:15" ht="94.5" x14ac:dyDescent="0.25">
      <c r="A244" s="26" t="s">
        <v>309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696</v>
      </c>
      <c r="O244" s="15"/>
    </row>
    <row r="245" spans="1:15" ht="94.5" x14ac:dyDescent="0.25">
      <c r="A245" s="26" t="s">
        <v>309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696</v>
      </c>
      <c r="O245" s="15"/>
    </row>
    <row r="246" spans="1:15" ht="78.75" x14ac:dyDescent="0.25">
      <c r="A246" s="26" t="s">
        <v>309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696</v>
      </c>
      <c r="O246" s="15"/>
    </row>
    <row r="247" spans="1:15" ht="94.5" x14ac:dyDescent="0.25">
      <c r="A247" s="26" t="s">
        <v>309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696</v>
      </c>
      <c r="O247" s="15"/>
    </row>
    <row r="248" spans="1:15" ht="94.5" x14ac:dyDescent="0.25">
      <c r="A248" s="26" t="s">
        <v>309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696</v>
      </c>
      <c r="O248" s="15"/>
    </row>
    <row r="249" spans="1:15" ht="94.5" x14ac:dyDescent="0.25">
      <c r="A249" s="26" t="s">
        <v>309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696</v>
      </c>
      <c r="O249" s="15"/>
    </row>
    <row r="250" spans="1:15" ht="94.5" x14ac:dyDescent="0.25">
      <c r="A250" s="26" t="s">
        <v>309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696</v>
      </c>
      <c r="O250" s="15"/>
    </row>
    <row r="251" spans="1:15" ht="94.5" x14ac:dyDescent="0.25">
      <c r="A251" s="26" t="s">
        <v>309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696</v>
      </c>
      <c r="O251" s="15"/>
    </row>
    <row r="252" spans="1:15" ht="78.75" x14ac:dyDescent="0.25">
      <c r="A252" s="26" t="s">
        <v>309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696</v>
      </c>
      <c r="O252" s="15"/>
    </row>
    <row r="253" spans="1:15" ht="94.5" x14ac:dyDescent="0.25">
      <c r="A253" s="26" t="s">
        <v>309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696</v>
      </c>
      <c r="O253" s="15"/>
    </row>
    <row r="254" spans="1:15" ht="63" x14ac:dyDescent="0.25">
      <c r="A254" s="26" t="s">
        <v>309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696</v>
      </c>
      <c r="O254" s="15"/>
    </row>
    <row r="255" spans="1:15" ht="31.5" x14ac:dyDescent="0.25">
      <c r="A255" s="26" t="s">
        <v>309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696</v>
      </c>
      <c r="O255" s="15"/>
    </row>
    <row r="256" spans="1:15" ht="31.5" x14ac:dyDescent="0.25">
      <c r="A256" s="26" t="s">
        <v>309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696</v>
      </c>
      <c r="O256" s="15"/>
    </row>
    <row r="257" spans="1:15" ht="31.5" x14ac:dyDescent="0.25">
      <c r="A257" s="26" t="s">
        <v>499</v>
      </c>
      <c r="B257" s="24" t="s">
        <v>500</v>
      </c>
      <c r="C257" s="25" t="s">
        <v>36</v>
      </c>
      <c r="D257" s="23">
        <f t="shared" ref="D257:M257" si="27">IFERROR(SUM(D258:D259),"нд")</f>
        <v>0</v>
      </c>
      <c r="E257" s="23">
        <f t="shared" si="27"/>
        <v>0</v>
      </c>
      <c r="F257" s="23">
        <f t="shared" si="27"/>
        <v>0</v>
      </c>
      <c r="G257" s="23">
        <f t="shared" si="27"/>
        <v>0</v>
      </c>
      <c r="H257" s="23">
        <f t="shared" si="27"/>
        <v>0</v>
      </c>
      <c r="I257" s="23">
        <f t="shared" si="27"/>
        <v>0</v>
      </c>
      <c r="J257" s="23">
        <f t="shared" si="27"/>
        <v>0</v>
      </c>
      <c r="K257" s="23">
        <f t="shared" si="27"/>
        <v>0</v>
      </c>
      <c r="L257" s="23">
        <f t="shared" si="27"/>
        <v>0</v>
      </c>
      <c r="M257" s="23">
        <f t="shared" si="27"/>
        <v>0</v>
      </c>
      <c r="N257" s="24" t="s">
        <v>695</v>
      </c>
      <c r="O257" s="15"/>
    </row>
    <row r="258" spans="1:15" ht="47.25" x14ac:dyDescent="0.25">
      <c r="A258" s="26" t="s">
        <v>499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696</v>
      </c>
      <c r="O258" s="15"/>
    </row>
    <row r="259" spans="1:15" ht="63" x14ac:dyDescent="0.25">
      <c r="A259" s="26" t="s">
        <v>499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696</v>
      </c>
      <c r="O259" s="15"/>
    </row>
    <row r="260" spans="1:15" ht="31.5" x14ac:dyDescent="0.25">
      <c r="A260" s="26" t="s">
        <v>505</v>
      </c>
      <c r="B260" s="24" t="s">
        <v>506</v>
      </c>
      <c r="C260" s="25" t="s">
        <v>36</v>
      </c>
      <c r="D260" s="23">
        <f t="shared" ref="D260:M260" si="28">IFERROR(SUM(D261,D271,D272,D273,D274,D275,D276,D277),"нд")</f>
        <v>0</v>
      </c>
      <c r="E260" s="23">
        <f t="shared" si="28"/>
        <v>0</v>
      </c>
      <c r="F260" s="23">
        <f t="shared" si="28"/>
        <v>0</v>
      </c>
      <c r="G260" s="23">
        <f t="shared" si="28"/>
        <v>0</v>
      </c>
      <c r="H260" s="23">
        <f t="shared" si="28"/>
        <v>0</v>
      </c>
      <c r="I260" s="23">
        <f t="shared" si="28"/>
        <v>0</v>
      </c>
      <c r="J260" s="23">
        <f t="shared" si="28"/>
        <v>0</v>
      </c>
      <c r="K260" s="23">
        <f t="shared" si="28"/>
        <v>0</v>
      </c>
      <c r="L260" s="23">
        <f t="shared" si="28"/>
        <v>0</v>
      </c>
      <c r="M260" s="23">
        <f t="shared" si="28"/>
        <v>0</v>
      </c>
      <c r="N260" s="24" t="s">
        <v>695</v>
      </c>
      <c r="O260" s="15"/>
    </row>
    <row r="261" spans="1:15" ht="31.5" x14ac:dyDescent="0.25">
      <c r="A261" s="26" t="s">
        <v>507</v>
      </c>
      <c r="B261" s="24" t="s">
        <v>508</v>
      </c>
      <c r="C261" s="25" t="s">
        <v>36</v>
      </c>
      <c r="D261" s="23">
        <f t="shared" ref="D261:M261" si="29">IFERROR(SUM(D262:D270),"нд")</f>
        <v>0</v>
      </c>
      <c r="E261" s="23">
        <f t="shared" si="29"/>
        <v>0</v>
      </c>
      <c r="F261" s="23">
        <f t="shared" si="29"/>
        <v>0</v>
      </c>
      <c r="G261" s="23">
        <f t="shared" si="29"/>
        <v>0</v>
      </c>
      <c r="H261" s="23">
        <f t="shared" si="29"/>
        <v>0</v>
      </c>
      <c r="I261" s="23">
        <f t="shared" si="29"/>
        <v>0</v>
      </c>
      <c r="J261" s="23">
        <f t="shared" si="29"/>
        <v>0</v>
      </c>
      <c r="K261" s="23">
        <f t="shared" si="29"/>
        <v>0</v>
      </c>
      <c r="L261" s="23">
        <f t="shared" si="29"/>
        <v>0</v>
      </c>
      <c r="M261" s="23">
        <f t="shared" si="29"/>
        <v>0</v>
      </c>
      <c r="N261" s="24" t="s">
        <v>695</v>
      </c>
      <c r="O261" s="15"/>
    </row>
    <row r="262" spans="1:15" ht="63" x14ac:dyDescent="0.25">
      <c r="A262" s="26" t="s">
        <v>507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696</v>
      </c>
      <c r="O262" s="15"/>
    </row>
    <row r="263" spans="1:15" ht="63" x14ac:dyDescent="0.25">
      <c r="A263" s="26" t="s">
        <v>507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696</v>
      </c>
      <c r="O263" s="15"/>
    </row>
    <row r="264" spans="1:15" ht="47.25" x14ac:dyDescent="0.25">
      <c r="A264" s="26" t="s">
        <v>507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696</v>
      </c>
      <c r="O264" s="15"/>
    </row>
    <row r="265" spans="1:15" ht="47.25" x14ac:dyDescent="0.25">
      <c r="A265" s="26" t="s">
        <v>507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696</v>
      </c>
      <c r="O265" s="15"/>
    </row>
    <row r="266" spans="1:15" ht="47.25" x14ac:dyDescent="0.25">
      <c r="A266" s="26" t="s">
        <v>507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696</v>
      </c>
      <c r="O266" s="15"/>
    </row>
    <row r="267" spans="1:15" ht="47.25" x14ac:dyDescent="0.25">
      <c r="A267" s="26" t="s">
        <v>507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696</v>
      </c>
      <c r="O267" s="15"/>
    </row>
    <row r="268" spans="1:15" ht="47.25" x14ac:dyDescent="0.25">
      <c r="A268" s="26" t="s">
        <v>507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696</v>
      </c>
      <c r="O268" s="15"/>
    </row>
    <row r="269" spans="1:15" ht="47.25" x14ac:dyDescent="0.25">
      <c r="A269" s="26" t="s">
        <v>507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696</v>
      </c>
      <c r="O269" s="15"/>
    </row>
    <row r="270" spans="1:15" ht="47.25" x14ac:dyDescent="0.25">
      <c r="A270" s="26" t="s">
        <v>507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696</v>
      </c>
      <c r="O270" s="15"/>
    </row>
    <row r="271" spans="1:15" ht="31.5" x14ac:dyDescent="0.25">
      <c r="A271" s="26" t="s">
        <v>527</v>
      </c>
      <c r="B271" s="24" t="s">
        <v>528</v>
      </c>
      <c r="C271" s="25" t="s">
        <v>36</v>
      </c>
      <c r="D271" s="23">
        <f t="shared" ref="D271:M277" si="30">IFERROR(0,"нд")</f>
        <v>0</v>
      </c>
      <c r="E271" s="23">
        <f t="shared" si="30"/>
        <v>0</v>
      </c>
      <c r="F271" s="23">
        <f t="shared" si="30"/>
        <v>0</v>
      </c>
      <c r="G271" s="23">
        <f t="shared" si="30"/>
        <v>0</v>
      </c>
      <c r="H271" s="23">
        <f t="shared" si="30"/>
        <v>0</v>
      </c>
      <c r="I271" s="23">
        <f t="shared" si="30"/>
        <v>0</v>
      </c>
      <c r="J271" s="23">
        <f t="shared" si="30"/>
        <v>0</v>
      </c>
      <c r="K271" s="23">
        <f t="shared" si="30"/>
        <v>0</v>
      </c>
      <c r="L271" s="23">
        <f t="shared" si="30"/>
        <v>0</v>
      </c>
      <c r="M271" s="23">
        <f t="shared" si="30"/>
        <v>0</v>
      </c>
      <c r="N271" s="24" t="s">
        <v>695</v>
      </c>
      <c r="O271" s="15"/>
    </row>
    <row r="272" spans="1:15" ht="31.5" x14ac:dyDescent="0.25">
      <c r="A272" s="26" t="s">
        <v>529</v>
      </c>
      <c r="B272" s="24" t="s">
        <v>530</v>
      </c>
      <c r="C272" s="25" t="s">
        <v>36</v>
      </c>
      <c r="D272" s="23">
        <f t="shared" si="30"/>
        <v>0</v>
      </c>
      <c r="E272" s="23">
        <f t="shared" si="30"/>
        <v>0</v>
      </c>
      <c r="F272" s="23">
        <f t="shared" si="30"/>
        <v>0</v>
      </c>
      <c r="G272" s="23">
        <f t="shared" si="30"/>
        <v>0</v>
      </c>
      <c r="H272" s="23">
        <f t="shared" si="30"/>
        <v>0</v>
      </c>
      <c r="I272" s="23">
        <f t="shared" si="30"/>
        <v>0</v>
      </c>
      <c r="J272" s="23">
        <f t="shared" si="30"/>
        <v>0</v>
      </c>
      <c r="K272" s="23">
        <f t="shared" si="30"/>
        <v>0</v>
      </c>
      <c r="L272" s="23">
        <f t="shared" si="30"/>
        <v>0</v>
      </c>
      <c r="M272" s="23">
        <f t="shared" si="30"/>
        <v>0</v>
      </c>
      <c r="N272" s="24" t="s">
        <v>695</v>
      </c>
      <c r="O272" s="15"/>
    </row>
    <row r="273" spans="1:15" ht="31.5" x14ac:dyDescent="0.25">
      <c r="A273" s="26" t="s">
        <v>531</v>
      </c>
      <c r="B273" s="24" t="s">
        <v>532</v>
      </c>
      <c r="C273" s="25" t="s">
        <v>36</v>
      </c>
      <c r="D273" s="23">
        <f t="shared" si="30"/>
        <v>0</v>
      </c>
      <c r="E273" s="23">
        <f t="shared" si="30"/>
        <v>0</v>
      </c>
      <c r="F273" s="23">
        <f t="shared" si="30"/>
        <v>0</v>
      </c>
      <c r="G273" s="23">
        <f t="shared" si="30"/>
        <v>0</v>
      </c>
      <c r="H273" s="23">
        <f t="shared" si="30"/>
        <v>0</v>
      </c>
      <c r="I273" s="23">
        <f t="shared" si="30"/>
        <v>0</v>
      </c>
      <c r="J273" s="23">
        <f t="shared" si="30"/>
        <v>0</v>
      </c>
      <c r="K273" s="23">
        <f t="shared" si="30"/>
        <v>0</v>
      </c>
      <c r="L273" s="23">
        <f t="shared" si="30"/>
        <v>0</v>
      </c>
      <c r="M273" s="23">
        <f t="shared" si="30"/>
        <v>0</v>
      </c>
      <c r="N273" s="24" t="s">
        <v>695</v>
      </c>
      <c r="O273" s="15"/>
    </row>
    <row r="274" spans="1:15" ht="31.5" x14ac:dyDescent="0.25">
      <c r="A274" s="26" t="s">
        <v>533</v>
      </c>
      <c r="B274" s="24" t="s">
        <v>534</v>
      </c>
      <c r="C274" s="25" t="s">
        <v>36</v>
      </c>
      <c r="D274" s="23">
        <f t="shared" si="30"/>
        <v>0</v>
      </c>
      <c r="E274" s="23">
        <f t="shared" si="30"/>
        <v>0</v>
      </c>
      <c r="F274" s="23">
        <f t="shared" si="30"/>
        <v>0</v>
      </c>
      <c r="G274" s="23">
        <f t="shared" si="30"/>
        <v>0</v>
      </c>
      <c r="H274" s="23">
        <f t="shared" si="30"/>
        <v>0</v>
      </c>
      <c r="I274" s="23">
        <f t="shared" si="30"/>
        <v>0</v>
      </c>
      <c r="J274" s="23">
        <f t="shared" si="30"/>
        <v>0</v>
      </c>
      <c r="K274" s="23">
        <f t="shared" si="30"/>
        <v>0</v>
      </c>
      <c r="L274" s="23">
        <f t="shared" si="30"/>
        <v>0</v>
      </c>
      <c r="M274" s="23">
        <f t="shared" si="30"/>
        <v>0</v>
      </c>
      <c r="N274" s="24" t="s">
        <v>695</v>
      </c>
      <c r="O274" s="15"/>
    </row>
    <row r="275" spans="1:15" ht="31.5" x14ac:dyDescent="0.25">
      <c r="A275" s="26" t="s">
        <v>535</v>
      </c>
      <c r="B275" s="24" t="s">
        <v>536</v>
      </c>
      <c r="C275" s="25" t="s">
        <v>36</v>
      </c>
      <c r="D275" s="23">
        <f t="shared" si="30"/>
        <v>0</v>
      </c>
      <c r="E275" s="23">
        <f t="shared" si="30"/>
        <v>0</v>
      </c>
      <c r="F275" s="23">
        <f t="shared" si="30"/>
        <v>0</v>
      </c>
      <c r="G275" s="23">
        <f t="shared" si="30"/>
        <v>0</v>
      </c>
      <c r="H275" s="23">
        <f t="shared" si="30"/>
        <v>0</v>
      </c>
      <c r="I275" s="23">
        <f t="shared" si="30"/>
        <v>0</v>
      </c>
      <c r="J275" s="23">
        <f t="shared" si="30"/>
        <v>0</v>
      </c>
      <c r="K275" s="23">
        <f t="shared" si="30"/>
        <v>0</v>
      </c>
      <c r="L275" s="23">
        <f t="shared" si="30"/>
        <v>0</v>
      </c>
      <c r="M275" s="23">
        <f t="shared" si="30"/>
        <v>0</v>
      </c>
      <c r="N275" s="24" t="s">
        <v>695</v>
      </c>
      <c r="O275" s="15"/>
    </row>
    <row r="276" spans="1:15" ht="31.5" x14ac:dyDescent="0.25">
      <c r="A276" s="26" t="s">
        <v>537</v>
      </c>
      <c r="B276" s="24" t="s">
        <v>538</v>
      </c>
      <c r="C276" s="25" t="s">
        <v>36</v>
      </c>
      <c r="D276" s="23">
        <f t="shared" si="30"/>
        <v>0</v>
      </c>
      <c r="E276" s="23">
        <f t="shared" si="30"/>
        <v>0</v>
      </c>
      <c r="F276" s="23">
        <f t="shared" si="30"/>
        <v>0</v>
      </c>
      <c r="G276" s="23">
        <f t="shared" si="30"/>
        <v>0</v>
      </c>
      <c r="H276" s="23">
        <f t="shared" si="30"/>
        <v>0</v>
      </c>
      <c r="I276" s="23">
        <f t="shared" si="30"/>
        <v>0</v>
      </c>
      <c r="J276" s="23">
        <f t="shared" si="30"/>
        <v>0</v>
      </c>
      <c r="K276" s="23">
        <f t="shared" si="30"/>
        <v>0</v>
      </c>
      <c r="L276" s="23">
        <f t="shared" si="30"/>
        <v>0</v>
      </c>
      <c r="M276" s="23">
        <f t="shared" si="30"/>
        <v>0</v>
      </c>
      <c r="N276" s="24" t="s">
        <v>695</v>
      </c>
      <c r="O276" s="15"/>
    </row>
    <row r="277" spans="1:15" ht="31.5" x14ac:dyDescent="0.25">
      <c r="A277" s="26" t="s">
        <v>539</v>
      </c>
      <c r="B277" s="24" t="s">
        <v>540</v>
      </c>
      <c r="C277" s="25" t="s">
        <v>36</v>
      </c>
      <c r="D277" s="23">
        <f t="shared" si="30"/>
        <v>0</v>
      </c>
      <c r="E277" s="23">
        <f t="shared" si="30"/>
        <v>0</v>
      </c>
      <c r="F277" s="23">
        <f t="shared" si="30"/>
        <v>0</v>
      </c>
      <c r="G277" s="23">
        <f t="shared" si="30"/>
        <v>0</v>
      </c>
      <c r="H277" s="23">
        <f t="shared" si="30"/>
        <v>0</v>
      </c>
      <c r="I277" s="23">
        <f t="shared" si="30"/>
        <v>0</v>
      </c>
      <c r="J277" s="23">
        <f t="shared" si="30"/>
        <v>0</v>
      </c>
      <c r="K277" s="23">
        <f t="shared" si="30"/>
        <v>0</v>
      </c>
      <c r="L277" s="23">
        <f t="shared" si="30"/>
        <v>0</v>
      </c>
      <c r="M277" s="23">
        <f t="shared" si="30"/>
        <v>0</v>
      </c>
      <c r="N277" s="24" t="s">
        <v>695</v>
      </c>
      <c r="O277" s="15"/>
    </row>
    <row r="278" spans="1:15" ht="31.5" x14ac:dyDescent="0.25">
      <c r="A278" s="26" t="s">
        <v>541</v>
      </c>
      <c r="B278" s="24" t="s">
        <v>542</v>
      </c>
      <c r="C278" s="25" t="s">
        <v>36</v>
      </c>
      <c r="D278" s="23">
        <f t="shared" ref="D278:M278" si="31">IFERROR(SUM(D279,D284),"нд")</f>
        <v>0</v>
      </c>
      <c r="E278" s="23">
        <f t="shared" si="31"/>
        <v>0</v>
      </c>
      <c r="F278" s="23">
        <f t="shared" si="31"/>
        <v>0</v>
      </c>
      <c r="G278" s="23">
        <f t="shared" si="31"/>
        <v>0</v>
      </c>
      <c r="H278" s="23">
        <f t="shared" si="31"/>
        <v>0</v>
      </c>
      <c r="I278" s="23">
        <f t="shared" si="31"/>
        <v>0</v>
      </c>
      <c r="J278" s="23">
        <f t="shared" si="31"/>
        <v>0</v>
      </c>
      <c r="K278" s="23">
        <f t="shared" si="31"/>
        <v>0</v>
      </c>
      <c r="L278" s="23">
        <f t="shared" si="31"/>
        <v>0</v>
      </c>
      <c r="M278" s="23">
        <f t="shared" si="31"/>
        <v>0</v>
      </c>
      <c r="N278" s="24" t="s">
        <v>695</v>
      </c>
      <c r="O278" s="15"/>
    </row>
    <row r="279" spans="1:15" ht="31.5" x14ac:dyDescent="0.25">
      <c r="A279" s="26" t="s">
        <v>543</v>
      </c>
      <c r="B279" s="24" t="s">
        <v>544</v>
      </c>
      <c r="C279" s="25" t="s">
        <v>36</v>
      </c>
      <c r="D279" s="23">
        <f t="shared" ref="D279:M279" si="32">IFERROR(SUM(D280:D283),"нд")</f>
        <v>0</v>
      </c>
      <c r="E279" s="23">
        <f t="shared" si="32"/>
        <v>0</v>
      </c>
      <c r="F279" s="23">
        <f t="shared" si="32"/>
        <v>0</v>
      </c>
      <c r="G279" s="23">
        <f t="shared" si="32"/>
        <v>0</v>
      </c>
      <c r="H279" s="23">
        <f t="shared" si="32"/>
        <v>0</v>
      </c>
      <c r="I279" s="23">
        <f t="shared" si="32"/>
        <v>0</v>
      </c>
      <c r="J279" s="23">
        <f t="shared" si="32"/>
        <v>0</v>
      </c>
      <c r="K279" s="23">
        <f t="shared" si="32"/>
        <v>0</v>
      </c>
      <c r="L279" s="23">
        <f t="shared" si="32"/>
        <v>0</v>
      </c>
      <c r="M279" s="23">
        <f t="shared" si="32"/>
        <v>0</v>
      </c>
      <c r="N279" s="24" t="s">
        <v>695</v>
      </c>
      <c r="O279" s="15"/>
    </row>
    <row r="280" spans="1:15" ht="31.5" x14ac:dyDescent="0.25">
      <c r="A280" s="26" t="s">
        <v>543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696</v>
      </c>
      <c r="O280" s="15"/>
    </row>
    <row r="281" spans="1:15" x14ac:dyDescent="0.25">
      <c r="A281" s="26" t="s">
        <v>543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696</v>
      </c>
      <c r="O281" s="15"/>
    </row>
    <row r="282" spans="1:15" ht="31.5" x14ac:dyDescent="0.25">
      <c r="A282" s="26" t="s">
        <v>543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696</v>
      </c>
      <c r="O282" s="15"/>
    </row>
    <row r="283" spans="1:15" x14ac:dyDescent="0.25">
      <c r="A283" s="26" t="s">
        <v>543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696</v>
      </c>
      <c r="O283" s="15"/>
    </row>
    <row r="284" spans="1:15" ht="31.5" x14ac:dyDescent="0.25">
      <c r="A284" s="26" t="s">
        <v>553</v>
      </c>
      <c r="B284" s="24" t="s">
        <v>554</v>
      </c>
      <c r="C284" s="25" t="s">
        <v>36</v>
      </c>
      <c r="D284" s="23">
        <f t="shared" ref="D284:M284" si="33">IFERROR(SUM(D285:D285),"нд")</f>
        <v>0</v>
      </c>
      <c r="E284" s="23">
        <f t="shared" si="33"/>
        <v>0</v>
      </c>
      <c r="F284" s="23">
        <f t="shared" si="33"/>
        <v>0</v>
      </c>
      <c r="G284" s="23">
        <f t="shared" si="33"/>
        <v>0</v>
      </c>
      <c r="H284" s="23">
        <f t="shared" si="33"/>
        <v>0</v>
      </c>
      <c r="I284" s="23">
        <f t="shared" si="33"/>
        <v>0</v>
      </c>
      <c r="J284" s="23">
        <f t="shared" si="33"/>
        <v>0</v>
      </c>
      <c r="K284" s="23">
        <f t="shared" si="33"/>
        <v>0</v>
      </c>
      <c r="L284" s="23">
        <f t="shared" si="33"/>
        <v>0</v>
      </c>
      <c r="M284" s="23">
        <f t="shared" si="33"/>
        <v>0</v>
      </c>
      <c r="N284" s="24" t="s">
        <v>695</v>
      </c>
      <c r="O284" s="15"/>
    </row>
    <row r="285" spans="1:15" ht="47.25" x14ac:dyDescent="0.25">
      <c r="A285" s="26" t="s">
        <v>553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696</v>
      </c>
      <c r="O285" s="15"/>
    </row>
    <row r="286" spans="1:15" ht="47.25" x14ac:dyDescent="0.25">
      <c r="A286" s="26" t="s">
        <v>557</v>
      </c>
      <c r="B286" s="24" t="s">
        <v>558</v>
      </c>
      <c r="C286" s="25" t="s">
        <v>36</v>
      </c>
      <c r="D286" s="23">
        <f t="shared" ref="D286:M286" si="34">IFERROR(SUM(D287,D288),"нд")</f>
        <v>0</v>
      </c>
      <c r="E286" s="23">
        <f t="shared" si="34"/>
        <v>0</v>
      </c>
      <c r="F286" s="23">
        <f t="shared" si="34"/>
        <v>0</v>
      </c>
      <c r="G286" s="23">
        <f t="shared" si="34"/>
        <v>0</v>
      </c>
      <c r="H286" s="23">
        <f t="shared" si="34"/>
        <v>0</v>
      </c>
      <c r="I286" s="23">
        <f t="shared" si="34"/>
        <v>0</v>
      </c>
      <c r="J286" s="23">
        <f t="shared" si="34"/>
        <v>0</v>
      </c>
      <c r="K286" s="23">
        <f t="shared" si="34"/>
        <v>0</v>
      </c>
      <c r="L286" s="23">
        <f t="shared" si="34"/>
        <v>0</v>
      </c>
      <c r="M286" s="23">
        <f t="shared" si="34"/>
        <v>0</v>
      </c>
      <c r="N286" s="24" t="s">
        <v>695</v>
      </c>
      <c r="O286" s="15"/>
    </row>
    <row r="287" spans="1:15" ht="47.25" x14ac:dyDescent="0.25">
      <c r="A287" s="26" t="s">
        <v>559</v>
      </c>
      <c r="B287" s="24" t="s">
        <v>560</v>
      </c>
      <c r="C287" s="25" t="s">
        <v>36</v>
      </c>
      <c r="D287" s="23">
        <f t="shared" ref="D287:M288" si="35">IFERROR(0,"нд")</f>
        <v>0</v>
      </c>
      <c r="E287" s="23">
        <f t="shared" si="35"/>
        <v>0</v>
      </c>
      <c r="F287" s="23">
        <f t="shared" si="35"/>
        <v>0</v>
      </c>
      <c r="G287" s="23">
        <f t="shared" si="35"/>
        <v>0</v>
      </c>
      <c r="H287" s="23">
        <f t="shared" si="35"/>
        <v>0</v>
      </c>
      <c r="I287" s="23">
        <f t="shared" si="35"/>
        <v>0</v>
      </c>
      <c r="J287" s="23">
        <f t="shared" si="35"/>
        <v>0</v>
      </c>
      <c r="K287" s="23">
        <f t="shared" si="35"/>
        <v>0</v>
      </c>
      <c r="L287" s="23">
        <f t="shared" si="35"/>
        <v>0</v>
      </c>
      <c r="M287" s="23">
        <f t="shared" si="35"/>
        <v>0</v>
      </c>
      <c r="N287" s="24" t="s">
        <v>695</v>
      </c>
      <c r="O287" s="15"/>
    </row>
    <row r="288" spans="1:15" ht="47.25" x14ac:dyDescent="0.25">
      <c r="A288" s="26" t="s">
        <v>561</v>
      </c>
      <c r="B288" s="24" t="s">
        <v>562</v>
      </c>
      <c r="C288" s="25" t="s">
        <v>36</v>
      </c>
      <c r="D288" s="23">
        <f t="shared" si="35"/>
        <v>0</v>
      </c>
      <c r="E288" s="23">
        <f t="shared" si="35"/>
        <v>0</v>
      </c>
      <c r="F288" s="23">
        <f t="shared" si="35"/>
        <v>0</v>
      </c>
      <c r="G288" s="23">
        <f t="shared" si="35"/>
        <v>0</v>
      </c>
      <c r="H288" s="23">
        <f t="shared" si="35"/>
        <v>0</v>
      </c>
      <c r="I288" s="23">
        <f t="shared" si="35"/>
        <v>0</v>
      </c>
      <c r="J288" s="23">
        <f t="shared" si="35"/>
        <v>0</v>
      </c>
      <c r="K288" s="23">
        <f t="shared" si="35"/>
        <v>0</v>
      </c>
      <c r="L288" s="23">
        <f t="shared" si="35"/>
        <v>0</v>
      </c>
      <c r="M288" s="23">
        <f t="shared" si="35"/>
        <v>0</v>
      </c>
      <c r="N288" s="24" t="s">
        <v>695</v>
      </c>
      <c r="O288" s="15"/>
    </row>
    <row r="289" spans="1:15" ht="31.5" x14ac:dyDescent="0.25">
      <c r="A289" s="26" t="s">
        <v>563</v>
      </c>
      <c r="B289" s="24" t="s">
        <v>564</v>
      </c>
      <c r="C289" s="25" t="s">
        <v>36</v>
      </c>
      <c r="D289" s="23">
        <f t="shared" ref="D289:M289" si="36">IFERROR(SUM(D290:D299),"нд")</f>
        <v>0</v>
      </c>
      <c r="E289" s="23">
        <f t="shared" si="36"/>
        <v>0</v>
      </c>
      <c r="F289" s="23">
        <f t="shared" si="36"/>
        <v>0</v>
      </c>
      <c r="G289" s="23">
        <f t="shared" si="36"/>
        <v>0</v>
      </c>
      <c r="H289" s="23">
        <f t="shared" si="36"/>
        <v>0</v>
      </c>
      <c r="I289" s="23">
        <f t="shared" si="36"/>
        <v>0</v>
      </c>
      <c r="J289" s="23">
        <f t="shared" si="36"/>
        <v>0</v>
      </c>
      <c r="K289" s="23">
        <f t="shared" si="36"/>
        <v>0</v>
      </c>
      <c r="L289" s="23">
        <f t="shared" si="36"/>
        <v>0</v>
      </c>
      <c r="M289" s="23">
        <f t="shared" si="36"/>
        <v>0</v>
      </c>
      <c r="N289" s="24" t="s">
        <v>695</v>
      </c>
      <c r="O289" s="15"/>
    </row>
    <row r="290" spans="1:15" ht="78.75" x14ac:dyDescent="0.25">
      <c r="A290" s="26" t="s">
        <v>563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696</v>
      </c>
      <c r="O290" s="15"/>
    </row>
    <row r="291" spans="1:15" ht="63" x14ac:dyDescent="0.25">
      <c r="A291" s="26" t="s">
        <v>563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696</v>
      </c>
      <c r="O291" s="15"/>
    </row>
    <row r="292" spans="1:15" ht="78.75" x14ac:dyDescent="0.25">
      <c r="A292" s="26" t="s">
        <v>563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696</v>
      </c>
      <c r="O292" s="15"/>
    </row>
    <row r="293" spans="1:15" ht="63" x14ac:dyDescent="0.25">
      <c r="A293" s="26" t="s">
        <v>563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696</v>
      </c>
      <c r="O293" s="15"/>
    </row>
    <row r="294" spans="1:15" ht="78.75" x14ac:dyDescent="0.25">
      <c r="A294" s="26" t="s">
        <v>563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696</v>
      </c>
      <c r="O294" s="15"/>
    </row>
    <row r="295" spans="1:15" ht="78.75" x14ac:dyDescent="0.25">
      <c r="A295" s="26" t="s">
        <v>563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696</v>
      </c>
      <c r="O295" s="15"/>
    </row>
    <row r="296" spans="1:15" ht="63" x14ac:dyDescent="0.25">
      <c r="A296" s="26" t="s">
        <v>563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696</v>
      </c>
      <c r="O296" s="15"/>
    </row>
    <row r="297" spans="1:15" ht="63" x14ac:dyDescent="0.25">
      <c r="A297" s="26" t="s">
        <v>563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696</v>
      </c>
      <c r="O297" s="15"/>
    </row>
    <row r="298" spans="1:15" ht="63" x14ac:dyDescent="0.25">
      <c r="A298" s="26" t="s">
        <v>563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696</v>
      </c>
      <c r="O298" s="15"/>
    </row>
    <row r="299" spans="1:15" ht="110.25" x14ac:dyDescent="0.25">
      <c r="A299" s="26" t="s">
        <v>563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696</v>
      </c>
      <c r="O299" s="15"/>
    </row>
    <row r="300" spans="1:15" ht="31.5" x14ac:dyDescent="0.25">
      <c r="A300" s="26" t="s">
        <v>585</v>
      </c>
      <c r="B300" s="24" t="s">
        <v>586</v>
      </c>
      <c r="C300" s="25" t="s">
        <v>36</v>
      </c>
      <c r="D300" s="23">
        <f t="shared" ref="D300:M300" si="37">IFERROR(0,"нд")</f>
        <v>0</v>
      </c>
      <c r="E300" s="23">
        <f t="shared" si="37"/>
        <v>0</v>
      </c>
      <c r="F300" s="23">
        <f t="shared" si="37"/>
        <v>0</v>
      </c>
      <c r="G300" s="23">
        <f t="shared" si="37"/>
        <v>0</v>
      </c>
      <c r="H300" s="23">
        <f t="shared" si="37"/>
        <v>0</v>
      </c>
      <c r="I300" s="23">
        <f t="shared" si="37"/>
        <v>0</v>
      </c>
      <c r="J300" s="23">
        <f t="shared" si="37"/>
        <v>0</v>
      </c>
      <c r="K300" s="23">
        <f t="shared" si="37"/>
        <v>0</v>
      </c>
      <c r="L300" s="23">
        <f t="shared" si="37"/>
        <v>0</v>
      </c>
      <c r="M300" s="23">
        <f t="shared" si="37"/>
        <v>0</v>
      </c>
      <c r="N300" s="24" t="s">
        <v>695</v>
      </c>
      <c r="O300" s="15"/>
    </row>
    <row r="301" spans="1:15" x14ac:dyDescent="0.25">
      <c r="A301" s="26" t="s">
        <v>587</v>
      </c>
      <c r="B301" s="24" t="s">
        <v>588</v>
      </c>
      <c r="C301" s="25" t="s">
        <v>36</v>
      </c>
      <c r="D301" s="23">
        <f t="shared" ref="D301:M301" si="38">IFERROR(SUM(D302:D354),"нд")</f>
        <v>0</v>
      </c>
      <c r="E301" s="23">
        <f t="shared" si="38"/>
        <v>0</v>
      </c>
      <c r="F301" s="23">
        <f t="shared" si="38"/>
        <v>0</v>
      </c>
      <c r="G301" s="23">
        <f t="shared" si="38"/>
        <v>0</v>
      </c>
      <c r="H301" s="23">
        <f t="shared" si="38"/>
        <v>0</v>
      </c>
      <c r="I301" s="23">
        <f t="shared" si="38"/>
        <v>0</v>
      </c>
      <c r="J301" s="23">
        <f t="shared" si="38"/>
        <v>0</v>
      </c>
      <c r="K301" s="23">
        <f t="shared" si="38"/>
        <v>0</v>
      </c>
      <c r="L301" s="23">
        <f t="shared" si="38"/>
        <v>0</v>
      </c>
      <c r="M301" s="23">
        <f t="shared" si="38"/>
        <v>0</v>
      </c>
      <c r="N301" s="24" t="s">
        <v>695</v>
      </c>
      <c r="O301" s="15"/>
    </row>
    <row r="302" spans="1:15" ht="31.5" x14ac:dyDescent="0.25">
      <c r="A302" s="26" t="s">
        <v>587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696</v>
      </c>
      <c r="O302" s="15"/>
    </row>
    <row r="303" spans="1:15" ht="47.25" x14ac:dyDescent="0.25">
      <c r="A303" s="26" t="s">
        <v>587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696</v>
      </c>
      <c r="O303" s="15"/>
    </row>
    <row r="304" spans="1:15" ht="47.25" x14ac:dyDescent="0.25">
      <c r="A304" s="26" t="s">
        <v>587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696</v>
      </c>
      <c r="O304" s="15"/>
    </row>
    <row r="305" spans="1:15" ht="31.5" x14ac:dyDescent="0.25">
      <c r="A305" s="26" t="s">
        <v>587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696</v>
      </c>
      <c r="O305" s="15"/>
    </row>
    <row r="306" spans="1:15" ht="47.25" x14ac:dyDescent="0.25">
      <c r="A306" s="26" t="s">
        <v>587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696</v>
      </c>
      <c r="O306" s="15"/>
    </row>
    <row r="307" spans="1:15" ht="47.25" x14ac:dyDescent="0.25">
      <c r="A307" s="26" t="s">
        <v>587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696</v>
      </c>
      <c r="O307" s="15"/>
    </row>
    <row r="308" spans="1:15" ht="47.25" x14ac:dyDescent="0.25">
      <c r="A308" s="26" t="s">
        <v>587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696</v>
      </c>
      <c r="O308" s="15"/>
    </row>
    <row r="309" spans="1:15" ht="63" x14ac:dyDescent="0.25">
      <c r="A309" s="26" t="s">
        <v>587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696</v>
      </c>
      <c r="O309" s="15"/>
    </row>
    <row r="310" spans="1:15" ht="31.5" x14ac:dyDescent="0.25">
      <c r="A310" s="26" t="s">
        <v>587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696</v>
      </c>
      <c r="O310" s="15"/>
    </row>
    <row r="311" spans="1:15" ht="47.25" x14ac:dyDescent="0.25">
      <c r="A311" s="26" t="s">
        <v>587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696</v>
      </c>
      <c r="O311" s="15"/>
    </row>
    <row r="312" spans="1:15" ht="31.5" x14ac:dyDescent="0.25">
      <c r="A312" s="26" t="s">
        <v>587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696</v>
      </c>
      <c r="O312" s="15"/>
    </row>
    <row r="313" spans="1:15" ht="31.5" x14ac:dyDescent="0.25">
      <c r="A313" s="26" t="s">
        <v>587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696</v>
      </c>
      <c r="O313" s="15"/>
    </row>
    <row r="314" spans="1:15" x14ac:dyDescent="0.25">
      <c r="A314" s="26" t="s">
        <v>587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696</v>
      </c>
      <c r="O314" s="15"/>
    </row>
    <row r="315" spans="1:15" ht="31.5" x14ac:dyDescent="0.25">
      <c r="A315" s="26" t="s">
        <v>587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696</v>
      </c>
      <c r="O315" s="15"/>
    </row>
    <row r="316" spans="1:15" ht="31.5" x14ac:dyDescent="0.25">
      <c r="A316" s="26" t="s">
        <v>587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696</v>
      </c>
      <c r="O316" s="15"/>
    </row>
    <row r="317" spans="1:15" ht="31.5" x14ac:dyDescent="0.25">
      <c r="A317" s="26" t="s">
        <v>587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696</v>
      </c>
      <c r="O317" s="15"/>
    </row>
    <row r="318" spans="1:15" ht="47.25" x14ac:dyDescent="0.25">
      <c r="A318" s="26" t="s">
        <v>587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696</v>
      </c>
      <c r="O318" s="15"/>
    </row>
    <row r="319" spans="1:15" ht="47.25" x14ac:dyDescent="0.25">
      <c r="A319" s="26" t="s">
        <v>587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696</v>
      </c>
      <c r="O319" s="15"/>
    </row>
    <row r="320" spans="1:15" ht="78.75" x14ac:dyDescent="0.25">
      <c r="A320" s="26" t="s">
        <v>587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696</v>
      </c>
      <c r="O320" s="15"/>
    </row>
    <row r="321" spans="1:15" ht="31.5" x14ac:dyDescent="0.25">
      <c r="A321" s="26" t="s">
        <v>587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696</v>
      </c>
      <c r="O321" s="15"/>
    </row>
    <row r="322" spans="1:15" ht="31.5" x14ac:dyDescent="0.25">
      <c r="A322" s="26" t="s">
        <v>587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696</v>
      </c>
      <c r="O322" s="15"/>
    </row>
    <row r="323" spans="1:15" ht="31.5" x14ac:dyDescent="0.25">
      <c r="A323" s="26" t="s">
        <v>587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696</v>
      </c>
      <c r="O323" s="15"/>
    </row>
    <row r="324" spans="1:15" ht="31.5" x14ac:dyDescent="0.25">
      <c r="A324" s="26" t="s">
        <v>587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696</v>
      </c>
      <c r="O324" s="15"/>
    </row>
    <row r="325" spans="1:15" ht="31.5" x14ac:dyDescent="0.25">
      <c r="A325" s="26" t="s">
        <v>587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696</v>
      </c>
      <c r="O325" s="15"/>
    </row>
    <row r="326" spans="1:15" ht="63" x14ac:dyDescent="0.25">
      <c r="A326" s="26" t="s">
        <v>587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696</v>
      </c>
      <c r="O326" s="15"/>
    </row>
    <row r="327" spans="1:15" ht="63" x14ac:dyDescent="0.25">
      <c r="A327" s="26" t="s">
        <v>587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696</v>
      </c>
      <c r="O327" s="15"/>
    </row>
    <row r="328" spans="1:15" ht="63" x14ac:dyDescent="0.25">
      <c r="A328" s="26" t="s">
        <v>587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696</v>
      </c>
      <c r="O328" s="15"/>
    </row>
    <row r="329" spans="1:15" ht="63" x14ac:dyDescent="0.25">
      <c r="A329" s="26" t="s">
        <v>587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696</v>
      </c>
      <c r="O329" s="15"/>
    </row>
    <row r="330" spans="1:15" ht="47.25" x14ac:dyDescent="0.25">
      <c r="A330" s="26" t="s">
        <v>587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696</v>
      </c>
      <c r="O330" s="15"/>
    </row>
    <row r="331" spans="1:15" ht="31.5" x14ac:dyDescent="0.25">
      <c r="A331" s="26" t="s">
        <v>587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696</v>
      </c>
      <c r="O331" s="15"/>
    </row>
    <row r="332" spans="1:15" ht="31.5" x14ac:dyDescent="0.25">
      <c r="A332" s="26" t="s">
        <v>587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696</v>
      </c>
      <c r="O332" s="15"/>
    </row>
    <row r="333" spans="1:15" ht="31.5" x14ac:dyDescent="0.25">
      <c r="A333" s="26" t="s">
        <v>587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696</v>
      </c>
      <c r="O333" s="15"/>
    </row>
    <row r="334" spans="1:15" ht="31.5" x14ac:dyDescent="0.25">
      <c r="A334" s="26" t="s">
        <v>587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696</v>
      </c>
      <c r="O334" s="15"/>
    </row>
    <row r="335" spans="1:15" ht="31.5" x14ac:dyDescent="0.25">
      <c r="A335" s="26" t="s">
        <v>587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696</v>
      </c>
      <c r="O335" s="15"/>
    </row>
    <row r="336" spans="1:15" ht="31.5" x14ac:dyDescent="0.25">
      <c r="A336" s="26" t="s">
        <v>587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696</v>
      </c>
      <c r="O336" s="15"/>
    </row>
    <row r="337" spans="1:15" ht="78.75" x14ac:dyDescent="0.25">
      <c r="A337" s="26" t="s">
        <v>587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696</v>
      </c>
      <c r="O337" s="15"/>
    </row>
    <row r="338" spans="1:15" ht="173.25" x14ac:dyDescent="0.25">
      <c r="A338" s="26" t="s">
        <v>587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696</v>
      </c>
      <c r="O338" s="15"/>
    </row>
    <row r="339" spans="1:15" ht="157.5" x14ac:dyDescent="0.25">
      <c r="A339" s="26" t="s">
        <v>587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696</v>
      </c>
      <c r="O339" s="15"/>
    </row>
    <row r="340" spans="1:15" ht="141.75" x14ac:dyDescent="0.25">
      <c r="A340" s="26" t="s">
        <v>587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696</v>
      </c>
      <c r="O340" s="15"/>
    </row>
    <row r="341" spans="1:15" ht="110.25" x14ac:dyDescent="0.25">
      <c r="A341" s="26" t="s">
        <v>587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696</v>
      </c>
      <c r="O341" s="15"/>
    </row>
    <row r="342" spans="1:15" ht="31.5" x14ac:dyDescent="0.25">
      <c r="A342" s="26" t="s">
        <v>587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696</v>
      </c>
      <c r="O342" s="15"/>
    </row>
    <row r="343" spans="1:15" ht="31.5" x14ac:dyDescent="0.25">
      <c r="A343" s="26" t="s">
        <v>587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696</v>
      </c>
      <c r="O343" s="15"/>
    </row>
    <row r="344" spans="1:15" ht="31.5" x14ac:dyDescent="0.25">
      <c r="A344" s="26" t="s">
        <v>587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696</v>
      </c>
      <c r="O344" s="15"/>
    </row>
    <row r="345" spans="1:15" ht="31.5" x14ac:dyDescent="0.25">
      <c r="A345" s="26" t="s">
        <v>587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696</v>
      </c>
      <c r="O345" s="15"/>
    </row>
    <row r="346" spans="1:15" ht="31.5" x14ac:dyDescent="0.25">
      <c r="A346" s="26" t="s">
        <v>587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696</v>
      </c>
      <c r="O346" s="15"/>
    </row>
    <row r="347" spans="1:15" ht="31.5" x14ac:dyDescent="0.25">
      <c r="A347" s="26" t="s">
        <v>587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696</v>
      </c>
      <c r="O347" s="15"/>
    </row>
    <row r="348" spans="1:15" ht="31.5" x14ac:dyDescent="0.25">
      <c r="A348" s="26" t="s">
        <v>587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696</v>
      </c>
      <c r="O348" s="15"/>
    </row>
    <row r="349" spans="1:15" ht="47.25" x14ac:dyDescent="0.25">
      <c r="A349" s="26" t="s">
        <v>587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696</v>
      </c>
      <c r="O349" s="15"/>
    </row>
    <row r="350" spans="1:15" ht="31.5" x14ac:dyDescent="0.25">
      <c r="A350" s="26" t="s">
        <v>587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696</v>
      </c>
      <c r="O350" s="15"/>
    </row>
    <row r="351" spans="1:15" ht="31.5" x14ac:dyDescent="0.25">
      <c r="A351" s="26" t="s">
        <v>587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696</v>
      </c>
      <c r="O351" s="15"/>
    </row>
    <row r="352" spans="1:15" ht="31.5" x14ac:dyDescent="0.25">
      <c r="A352" s="26" t="s">
        <v>587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696</v>
      </c>
      <c r="O352" s="15"/>
    </row>
    <row r="353" spans="1:15" ht="31.5" x14ac:dyDescent="0.25">
      <c r="A353" s="26" t="s">
        <v>587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696</v>
      </c>
      <c r="O353" s="15"/>
    </row>
    <row r="354" spans="1:15" ht="31.5" x14ac:dyDescent="0.25">
      <c r="A354" s="26" t="s">
        <v>587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696</v>
      </c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O2764" s="15"/>
    </row>
    <row r="2765" spans="1:15" x14ac:dyDescent="0.25">
      <c r="O2765" s="15"/>
    </row>
    <row r="2766" spans="1:15" x14ac:dyDescent="0.25">
      <c r="O2766" s="15"/>
    </row>
    <row r="2767" spans="1:15" x14ac:dyDescent="0.25">
      <c r="O2767" s="15"/>
    </row>
    <row r="2768" spans="1:15" x14ac:dyDescent="0.25">
      <c r="O2768" s="15"/>
    </row>
    <row r="2769" spans="15:15" x14ac:dyDescent="0.25">
      <c r="O2769" s="15"/>
    </row>
    <row r="2770" spans="15:15" x14ac:dyDescent="0.25">
      <c r="O2770" s="15"/>
    </row>
    <row r="2771" spans="15:15" x14ac:dyDescent="0.25">
      <c r="O2771" s="15"/>
    </row>
    <row r="2772" spans="15:15" x14ac:dyDescent="0.25">
      <c r="O2772" s="15"/>
    </row>
    <row r="2773" spans="15:15" x14ac:dyDescent="0.25">
      <c r="O2773" s="15"/>
    </row>
    <row r="2774" spans="15:15" x14ac:dyDescent="0.25">
      <c r="O2774" s="15"/>
    </row>
    <row r="2775" spans="15:15" x14ac:dyDescent="0.25">
      <c r="O2775" s="15"/>
    </row>
    <row r="2776" spans="15:15" x14ac:dyDescent="0.25">
      <c r="O2776" s="15"/>
    </row>
    <row r="2777" spans="15:15" x14ac:dyDescent="0.25">
      <c r="O2777" s="15"/>
    </row>
    <row r="2778" spans="15:15" x14ac:dyDescent="0.25">
      <c r="O2778" s="15"/>
    </row>
    <row r="2779" spans="15:15" x14ac:dyDescent="0.25">
      <c r="O2779" s="15"/>
    </row>
    <row r="2780" spans="15:15" x14ac:dyDescent="0.25">
      <c r="O2780" s="15"/>
    </row>
    <row r="2781" spans="15:15" x14ac:dyDescent="0.25">
      <c r="O2781" s="15"/>
    </row>
    <row r="2782" spans="15:15" x14ac:dyDescent="0.25">
      <c r="O2782" s="15"/>
    </row>
    <row r="2783" spans="15:15" x14ac:dyDescent="0.25">
      <c r="O2783" s="15"/>
    </row>
    <row r="2784" spans="15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2016-06-03T16:38:03Z</cp:lastPrinted>
  <dcterms:created xsi:type="dcterms:W3CDTF">2009-07-27T10:10:26Z</dcterms:created>
  <dcterms:modified xsi:type="dcterms:W3CDTF">2025-04-28T13:39:09Z</dcterms:modified>
</cp:coreProperties>
</file>